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ml.chartshapes+xml"/>
  <Default Extension="emf" ContentType="image/x-emf"/>
  <Override PartName="/xl/drawings/drawing5.xml" ContentType="application/vnd.openxmlformats-officedocument.drawing+xml"/>
  <Override PartName="/xl/embeddings/oleObject3.bin" ContentType="application/vnd.openxmlformats-officedocument.oleObject"/>
  <Override PartName="/xl/embeddings/oleObject4.bin" ContentType="application/vnd.openxmlformats-officedocument.oleObject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drawings/drawing11.xml" ContentType="application/vnd.openxmlformats-officedocument.drawingml.chartshap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docProps/core.xml" ContentType="application/vnd.openxmlformats-package.core-properties+xml"/>
  <Default Extension="bin" ContentType="application/vnd.openxmlformats-officedocument.spreadsheetml.printerSettings"/>
  <Override PartName="/xl/charts/chart7.xml" ContentType="application/vnd.openxmlformats-officedocument.drawingml.chart+xml"/>
  <Override PartName="/xl/drawings/drawing9.xml" ContentType="application/vnd.openxmlformats-officedocument.drawingml.chartshapes+xml"/>
  <Override PartName="/xl/charts/chart10.xml" ContentType="application/vnd.openxmlformats-officedocument.drawingml.chart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9155" windowHeight="11820" firstSheet="2" activeTab="6"/>
  </bookViews>
  <sheets>
    <sheet name="Test 1 CH - Analysis 7-13m" sheetId="1" r:id="rId1"/>
    <sheet name="Test 2 CH - Analysis 13-19m" sheetId="2" r:id="rId2"/>
    <sheet name="Test 3 FH - Depth 19-25m " sheetId="3" r:id="rId3"/>
    <sheet name="Test 4 CH - Analysis 25-31m" sheetId="4" r:id="rId4"/>
    <sheet name="Test 5 FH - Depth 31-37m" sheetId="5" r:id="rId5"/>
    <sheet name="Test 6 FH - Depth 37-43m" sheetId="6" r:id="rId6"/>
    <sheet name="Test 7 FH - Depth 43-40m" sheetId="7" r:id="rId7"/>
  </sheets>
  <externalReferences>
    <externalReference r:id="rId8"/>
  </externalReferences>
  <definedNames>
    <definedName name="_xlnm.Print_Area" localSheetId="0">'Test 1 CH - Analysis 7-13m'!$B$3:$U$78</definedName>
    <definedName name="_xlnm.Print_Area" localSheetId="1">'Test 2 CH - Analysis 13-19m'!$B$3:$U$78</definedName>
    <definedName name="_xlnm.Print_Area" localSheetId="3">'Test 4 CH - Analysis 25-31m'!$B$3:$U$78</definedName>
  </definedNames>
  <calcPr calcId="125725"/>
</workbook>
</file>

<file path=xl/calcChain.xml><?xml version="1.0" encoding="utf-8"?>
<calcChain xmlns="http://schemas.openxmlformats.org/spreadsheetml/2006/main">
  <c r="C54" i="7"/>
  <c r="C51"/>
  <c r="C49"/>
  <c r="C24"/>
  <c r="D24" s="1"/>
  <c r="D23"/>
  <c r="C23"/>
  <c r="C22"/>
  <c r="D22" s="1"/>
  <c r="D21"/>
  <c r="C21"/>
  <c r="C20"/>
  <c r="D20" s="1"/>
  <c r="D19"/>
  <c r="C19"/>
  <c r="C18"/>
  <c r="D18" s="1"/>
  <c r="D17"/>
  <c r="C17"/>
  <c r="C16"/>
  <c r="D16" s="1"/>
  <c r="D15"/>
  <c r="C15"/>
  <c r="C14"/>
  <c r="D14" s="1"/>
  <c r="D13"/>
  <c r="C13"/>
  <c r="C12"/>
  <c r="D12" s="1"/>
  <c r="D11"/>
  <c r="C11"/>
  <c r="C10"/>
  <c r="D10" s="1"/>
  <c r="D9"/>
  <c r="C9"/>
  <c r="C8"/>
  <c r="D8" s="1"/>
  <c r="C55" i="6"/>
  <c r="C52"/>
  <c r="C50"/>
  <c r="C28"/>
  <c r="D28" s="1"/>
  <c r="D27"/>
  <c r="C27"/>
  <c r="C26"/>
  <c r="D26" s="1"/>
  <c r="D25"/>
  <c r="C25"/>
  <c r="C24"/>
  <c r="D24" s="1"/>
  <c r="D23"/>
  <c r="C23"/>
  <c r="C22"/>
  <c r="D22" s="1"/>
  <c r="D21"/>
  <c r="C21"/>
  <c r="C20"/>
  <c r="D20" s="1"/>
  <c r="D19"/>
  <c r="C19"/>
  <c r="C18"/>
  <c r="D18" s="1"/>
  <c r="D17"/>
  <c r="C17"/>
  <c r="C16"/>
  <c r="D16" s="1"/>
  <c r="D15"/>
  <c r="C15"/>
  <c r="C14"/>
  <c r="D14" s="1"/>
  <c r="D13"/>
  <c r="C13"/>
  <c r="C12"/>
  <c r="D12" s="1"/>
  <c r="D11"/>
  <c r="C11"/>
  <c r="C10"/>
  <c r="D10" s="1"/>
  <c r="D9"/>
  <c r="C9"/>
  <c r="C8"/>
  <c r="D8" s="1"/>
  <c r="C55" i="5"/>
  <c r="C52"/>
  <c r="C50"/>
  <c r="C29"/>
  <c r="D29" s="1"/>
  <c r="D28"/>
  <c r="C28"/>
  <c r="C27"/>
  <c r="D27" s="1"/>
  <c r="D26"/>
  <c r="C26"/>
  <c r="C25"/>
  <c r="D25" s="1"/>
  <c r="D24"/>
  <c r="C24"/>
  <c r="C23"/>
  <c r="D23" s="1"/>
  <c r="D22"/>
  <c r="C22"/>
  <c r="C21"/>
  <c r="D21" s="1"/>
  <c r="D20"/>
  <c r="C20"/>
  <c r="C19"/>
  <c r="D19" s="1"/>
  <c r="D18"/>
  <c r="C18"/>
  <c r="C17"/>
  <c r="D17" s="1"/>
  <c r="D16"/>
  <c r="C16"/>
  <c r="C15"/>
  <c r="D15" s="1"/>
  <c r="D14"/>
  <c r="C14"/>
  <c r="C13"/>
  <c r="D13" s="1"/>
  <c r="D12"/>
  <c r="C12"/>
  <c r="C11"/>
  <c r="D11" s="1"/>
  <c r="D10"/>
  <c r="C10"/>
  <c r="C9"/>
  <c r="D9" s="1"/>
  <c r="D8"/>
  <c r="C8"/>
  <c r="I121" i="4"/>
  <c r="I120"/>
  <c r="I119"/>
  <c r="I118"/>
  <c r="I117"/>
  <c r="J116"/>
  <c r="I116"/>
  <c r="I115"/>
  <c r="C39"/>
  <c r="D39" s="1"/>
  <c r="X21" s="1"/>
  <c r="M37"/>
  <c r="J37"/>
  <c r="J38" s="1"/>
  <c r="J39" s="1"/>
  <c r="I37"/>
  <c r="M36"/>
  <c r="L36"/>
  <c r="L37" s="1"/>
  <c r="K36"/>
  <c r="K37" s="1"/>
  <c r="K38" s="1"/>
  <c r="K39" s="1"/>
  <c r="J36"/>
  <c r="I36"/>
  <c r="H36"/>
  <c r="H37" s="1"/>
  <c r="I38" s="1"/>
  <c r="I39" s="1"/>
  <c r="D34"/>
  <c r="X20" s="1"/>
  <c r="C34"/>
  <c r="M32"/>
  <c r="M33" s="1"/>
  <c r="M34" s="1"/>
  <c r="I32"/>
  <c r="I33" s="1"/>
  <c r="I34" s="1"/>
  <c r="M31"/>
  <c r="L31"/>
  <c r="L32" s="1"/>
  <c r="K31"/>
  <c r="K32" s="1"/>
  <c r="K33" s="1"/>
  <c r="K34" s="1"/>
  <c r="J31"/>
  <c r="J32" s="1"/>
  <c r="J33" s="1"/>
  <c r="J34" s="1"/>
  <c r="I31"/>
  <c r="H31"/>
  <c r="H32" s="1"/>
  <c r="D29"/>
  <c r="X19" s="1"/>
  <c r="C29"/>
  <c r="Y29" s="1"/>
  <c r="W27"/>
  <c r="J27"/>
  <c r="W26"/>
  <c r="M26"/>
  <c r="M27" s="1"/>
  <c r="L26"/>
  <c r="L27" s="1"/>
  <c r="L28" s="1"/>
  <c r="L29" s="1"/>
  <c r="K26"/>
  <c r="K27" s="1"/>
  <c r="K28" s="1"/>
  <c r="K29" s="1"/>
  <c r="J26"/>
  <c r="I26"/>
  <c r="I27" s="1"/>
  <c r="H26"/>
  <c r="H27" s="1"/>
  <c r="C24"/>
  <c r="X29" s="1"/>
  <c r="J22"/>
  <c r="J23" s="1"/>
  <c r="J24" s="1"/>
  <c r="M21"/>
  <c r="M22" s="1"/>
  <c r="L21"/>
  <c r="L22" s="1"/>
  <c r="L23" s="1"/>
  <c r="L24" s="1"/>
  <c r="K21"/>
  <c r="K22" s="1"/>
  <c r="K23" s="1"/>
  <c r="K24" s="1"/>
  <c r="J21"/>
  <c r="I21"/>
  <c r="I22" s="1"/>
  <c r="H21"/>
  <c r="H22" s="1"/>
  <c r="C19"/>
  <c r="W29" s="1"/>
  <c r="L17"/>
  <c r="L18" s="1"/>
  <c r="L19" s="1"/>
  <c r="K17"/>
  <c r="H17"/>
  <c r="M16"/>
  <c r="M17" s="1"/>
  <c r="M18" s="1"/>
  <c r="M19" s="1"/>
  <c r="L16"/>
  <c r="K16"/>
  <c r="J16"/>
  <c r="J17" s="1"/>
  <c r="J18" s="1"/>
  <c r="J19" s="1"/>
  <c r="I16"/>
  <c r="I17" s="1"/>
  <c r="I18" s="1"/>
  <c r="I19" s="1"/>
  <c r="H16"/>
  <c r="O13"/>
  <c r="W25" s="1"/>
  <c r="W28" s="1"/>
  <c r="I13"/>
  <c r="AA29" s="1"/>
  <c r="O11"/>
  <c r="AD11" s="1"/>
  <c r="D11"/>
  <c r="Z19" s="1"/>
  <c r="E29" s="1"/>
  <c r="Y33" s="1"/>
  <c r="J9"/>
  <c r="X7"/>
  <c r="N7"/>
  <c r="B2"/>
  <c r="T1"/>
  <c r="C51" i="3"/>
  <c r="C49"/>
  <c r="C54" s="1"/>
  <c r="C25"/>
  <c r="D25" s="1"/>
  <c r="D24"/>
  <c r="C24"/>
  <c r="C23"/>
  <c r="D23" s="1"/>
  <c r="D22"/>
  <c r="C22"/>
  <c r="C21"/>
  <c r="D21" s="1"/>
  <c r="D20"/>
  <c r="C20"/>
  <c r="C19"/>
  <c r="D19" s="1"/>
  <c r="D18"/>
  <c r="C18"/>
  <c r="C17"/>
  <c r="D17" s="1"/>
  <c r="D16"/>
  <c r="C16"/>
  <c r="C15"/>
  <c r="D15" s="1"/>
  <c r="D14"/>
  <c r="C14"/>
  <c r="C13"/>
  <c r="D13" s="1"/>
  <c r="D12"/>
  <c r="C12"/>
  <c r="C11"/>
  <c r="D11" s="1"/>
  <c r="D10"/>
  <c r="C10"/>
  <c r="C9"/>
  <c r="D9" s="1"/>
  <c r="D8"/>
  <c r="C8"/>
  <c r="I121" i="2"/>
  <c r="I120"/>
  <c r="I119"/>
  <c r="I118"/>
  <c r="I117"/>
  <c r="J116"/>
  <c r="I116"/>
  <c r="I115"/>
  <c r="C39"/>
  <c r="D39" s="1"/>
  <c r="X21" s="1"/>
  <c r="M37"/>
  <c r="J37"/>
  <c r="J38" s="1"/>
  <c r="J39" s="1"/>
  <c r="I37"/>
  <c r="M36"/>
  <c r="L36"/>
  <c r="L37" s="1"/>
  <c r="K36"/>
  <c r="K37" s="1"/>
  <c r="K38" s="1"/>
  <c r="K39" s="1"/>
  <c r="J36"/>
  <c r="I36"/>
  <c r="H36"/>
  <c r="H37" s="1"/>
  <c r="I38" s="1"/>
  <c r="I39" s="1"/>
  <c r="D34"/>
  <c r="X20" s="1"/>
  <c r="C34"/>
  <c r="M32"/>
  <c r="M33" s="1"/>
  <c r="M34" s="1"/>
  <c r="I32"/>
  <c r="I33" s="1"/>
  <c r="I34" s="1"/>
  <c r="M31"/>
  <c r="L31"/>
  <c r="L32" s="1"/>
  <c r="K31"/>
  <c r="K32" s="1"/>
  <c r="K33" s="1"/>
  <c r="K34" s="1"/>
  <c r="J31"/>
  <c r="J32" s="1"/>
  <c r="J33" s="1"/>
  <c r="J34" s="1"/>
  <c r="I31"/>
  <c r="H31"/>
  <c r="H32" s="1"/>
  <c r="D29"/>
  <c r="X19" s="1"/>
  <c r="C29"/>
  <c r="Y29" s="1"/>
  <c r="W27"/>
  <c r="J27"/>
  <c r="W26"/>
  <c r="M26"/>
  <c r="M27" s="1"/>
  <c r="M28" s="1"/>
  <c r="M29" s="1"/>
  <c r="L26"/>
  <c r="L27" s="1"/>
  <c r="K26"/>
  <c r="K27" s="1"/>
  <c r="K28" s="1"/>
  <c r="K29" s="1"/>
  <c r="J26"/>
  <c r="I26"/>
  <c r="I27" s="1"/>
  <c r="I28" s="1"/>
  <c r="I29" s="1"/>
  <c r="H26"/>
  <c r="H27" s="1"/>
  <c r="C24"/>
  <c r="X29" s="1"/>
  <c r="J22"/>
  <c r="J23" s="1"/>
  <c r="J24" s="1"/>
  <c r="M21"/>
  <c r="M22" s="1"/>
  <c r="M23" s="1"/>
  <c r="M24" s="1"/>
  <c r="L21"/>
  <c r="L22" s="1"/>
  <c r="K21"/>
  <c r="K22" s="1"/>
  <c r="K23" s="1"/>
  <c r="K24" s="1"/>
  <c r="J21"/>
  <c r="I21"/>
  <c r="I22" s="1"/>
  <c r="I23" s="1"/>
  <c r="I24" s="1"/>
  <c r="H21"/>
  <c r="H22" s="1"/>
  <c r="C19"/>
  <c r="W29" s="1"/>
  <c r="L17"/>
  <c r="L18" s="1"/>
  <c r="L19" s="1"/>
  <c r="K17"/>
  <c r="K18" s="1"/>
  <c r="K19" s="1"/>
  <c r="H17"/>
  <c r="M16"/>
  <c r="M17" s="1"/>
  <c r="M18" s="1"/>
  <c r="M19" s="1"/>
  <c r="L16"/>
  <c r="K16"/>
  <c r="J16"/>
  <c r="J17" s="1"/>
  <c r="I16"/>
  <c r="I17" s="1"/>
  <c r="I18" s="1"/>
  <c r="I19" s="1"/>
  <c r="H16"/>
  <c r="O13"/>
  <c r="W25" s="1"/>
  <c r="W28" s="1"/>
  <c r="I13"/>
  <c r="AA29" s="1"/>
  <c r="O11"/>
  <c r="D11"/>
  <c r="Z19" s="1"/>
  <c r="E29" s="1"/>
  <c r="Y33" s="1"/>
  <c r="J9"/>
  <c r="X7"/>
  <c r="N7"/>
  <c r="B2"/>
  <c r="T1"/>
  <c r="I121" i="1"/>
  <c r="I120"/>
  <c r="I119"/>
  <c r="I118"/>
  <c r="I117"/>
  <c r="J116"/>
  <c r="I116"/>
  <c r="I115"/>
  <c r="C39"/>
  <c r="D39" s="1"/>
  <c r="X21" s="1"/>
  <c r="M36"/>
  <c r="M37" s="1"/>
  <c r="L36"/>
  <c r="L37" s="1"/>
  <c r="K36"/>
  <c r="K37" s="1"/>
  <c r="J36"/>
  <c r="J37" s="1"/>
  <c r="J38" s="1"/>
  <c r="J39" s="1"/>
  <c r="I36"/>
  <c r="I37" s="1"/>
  <c r="H36"/>
  <c r="H37" s="1"/>
  <c r="D34"/>
  <c r="X20" s="1"/>
  <c r="C34"/>
  <c r="M32"/>
  <c r="J32"/>
  <c r="M31"/>
  <c r="L31"/>
  <c r="L32" s="1"/>
  <c r="L33" s="1"/>
  <c r="L34" s="1"/>
  <c r="K31"/>
  <c r="K32" s="1"/>
  <c r="K33" s="1"/>
  <c r="K34" s="1"/>
  <c r="J31"/>
  <c r="I31"/>
  <c r="I32" s="1"/>
  <c r="H31"/>
  <c r="H32" s="1"/>
  <c r="D29"/>
  <c r="X19" s="1"/>
  <c r="C29"/>
  <c r="W27"/>
  <c r="K27"/>
  <c r="J27"/>
  <c r="W26"/>
  <c r="M26"/>
  <c r="M27" s="1"/>
  <c r="L26"/>
  <c r="L27" s="1"/>
  <c r="L28" s="1"/>
  <c r="L29" s="1"/>
  <c r="K26"/>
  <c r="J26"/>
  <c r="I26"/>
  <c r="I27" s="1"/>
  <c r="H26"/>
  <c r="H27" s="1"/>
  <c r="C24"/>
  <c r="M21"/>
  <c r="M22" s="1"/>
  <c r="M23" s="1"/>
  <c r="M24" s="1"/>
  <c r="L21"/>
  <c r="L22" s="1"/>
  <c r="K21"/>
  <c r="K22" s="1"/>
  <c r="K23" s="1"/>
  <c r="K24" s="1"/>
  <c r="J21"/>
  <c r="J22" s="1"/>
  <c r="I21"/>
  <c r="I22" s="1"/>
  <c r="I23" s="1"/>
  <c r="I24" s="1"/>
  <c r="H21"/>
  <c r="H22" s="1"/>
  <c r="C19"/>
  <c r="H17"/>
  <c r="M16"/>
  <c r="M17" s="1"/>
  <c r="L16"/>
  <c r="L17" s="1"/>
  <c r="K16"/>
  <c r="K17" s="1"/>
  <c r="K18" s="1"/>
  <c r="K19" s="1"/>
  <c r="J16"/>
  <c r="J17" s="1"/>
  <c r="J18" s="1"/>
  <c r="J19" s="1"/>
  <c r="I16"/>
  <c r="I17" s="1"/>
  <c r="H16"/>
  <c r="O13"/>
  <c r="W25" s="1"/>
  <c r="W28" s="1"/>
  <c r="I13"/>
  <c r="O11"/>
  <c r="D11"/>
  <c r="J9"/>
  <c r="X7"/>
  <c r="N7"/>
  <c r="B2"/>
  <c r="T1"/>
  <c r="M38" i="4" l="1"/>
  <c r="M39" s="1"/>
  <c r="L38"/>
  <c r="L39" s="1"/>
  <c r="S39" s="1"/>
  <c r="K18"/>
  <c r="K19" s="1"/>
  <c r="I23"/>
  <c r="I24" s="1"/>
  <c r="S24" s="1"/>
  <c r="M23"/>
  <c r="M24" s="1"/>
  <c r="I28"/>
  <c r="I29" s="1"/>
  <c r="S29" s="1"/>
  <c r="M28"/>
  <c r="M29" s="1"/>
  <c r="S19"/>
  <c r="J28"/>
  <c r="J29" s="1"/>
  <c r="L33"/>
  <c r="L34" s="1"/>
  <c r="S34" s="1"/>
  <c r="X9"/>
  <c r="Z21"/>
  <c r="E39" s="1"/>
  <c r="AA33" s="1"/>
  <c r="X6"/>
  <c r="Z18"/>
  <c r="E24" s="1"/>
  <c r="X33" s="1"/>
  <c r="D19"/>
  <c r="D24"/>
  <c r="X18" s="1"/>
  <c r="Z20"/>
  <c r="E34" s="1"/>
  <c r="Z33" s="1"/>
  <c r="Z29"/>
  <c r="Y12"/>
  <c r="L38" i="2"/>
  <c r="L39" s="1"/>
  <c r="M38"/>
  <c r="M39" s="1"/>
  <c r="S39" s="1"/>
  <c r="S24"/>
  <c r="J18"/>
  <c r="J19" s="1"/>
  <c r="L23"/>
  <c r="L24" s="1"/>
  <c r="L28"/>
  <c r="L29" s="1"/>
  <c r="S19"/>
  <c r="J28"/>
  <c r="J29" s="1"/>
  <c r="S29" s="1"/>
  <c r="L33"/>
  <c r="L34" s="1"/>
  <c r="S34" s="1"/>
  <c r="Z20"/>
  <c r="E34" s="1"/>
  <c r="Z33" s="1"/>
  <c r="Z29"/>
  <c r="X9"/>
  <c r="Y12"/>
  <c r="Z21"/>
  <c r="E39" s="1"/>
  <c r="AA33" s="1"/>
  <c r="X6"/>
  <c r="AD11"/>
  <c r="D19"/>
  <c r="D24"/>
  <c r="X18" s="1"/>
  <c r="Z18" s="1"/>
  <c r="E24" s="1"/>
  <c r="X33" s="1"/>
  <c r="L18" i="1"/>
  <c r="L19" s="1"/>
  <c r="AA29"/>
  <c r="L23"/>
  <c r="L24" s="1"/>
  <c r="X29"/>
  <c r="K28"/>
  <c r="K29" s="1"/>
  <c r="J33"/>
  <c r="J34" s="1"/>
  <c r="I38"/>
  <c r="I39" s="1"/>
  <c r="S39" s="1"/>
  <c r="I18"/>
  <c r="I19" s="1"/>
  <c r="M18"/>
  <c r="M19" s="1"/>
  <c r="W29"/>
  <c r="Y29"/>
  <c r="K38"/>
  <c r="K39" s="1"/>
  <c r="L38"/>
  <c r="L39" s="1"/>
  <c r="M38"/>
  <c r="M39" s="1"/>
  <c r="M33"/>
  <c r="M34" s="1"/>
  <c r="S19"/>
  <c r="I33"/>
  <c r="I34" s="1"/>
  <c r="Z19"/>
  <c r="E29" s="1"/>
  <c r="Y33" s="1"/>
  <c r="J23"/>
  <c r="J24" s="1"/>
  <c r="I28"/>
  <c r="I29" s="1"/>
  <c r="M28"/>
  <c r="M29" s="1"/>
  <c r="Z20"/>
  <c r="E34" s="1"/>
  <c r="Z33" s="1"/>
  <c r="Z29"/>
  <c r="X9"/>
  <c r="Y12"/>
  <c r="X6"/>
  <c r="AD11"/>
  <c r="D19"/>
  <c r="D24"/>
  <c r="X18" s="1"/>
  <c r="Z18" s="1"/>
  <c r="E24" s="1"/>
  <c r="X33" s="1"/>
  <c r="J28"/>
  <c r="J29" s="1"/>
  <c r="Z21"/>
  <c r="E39" s="1"/>
  <c r="AA33" s="1"/>
  <c r="AD34" i="4" l="1"/>
  <c r="AA20"/>
  <c r="AB20" s="1"/>
  <c r="AE34"/>
  <c r="Z24"/>
  <c r="AE39"/>
  <c r="AA21"/>
  <c r="AB21" s="1"/>
  <c r="AD39"/>
  <c r="AA24"/>
  <c r="Y24"/>
  <c r="AE29"/>
  <c r="AD29"/>
  <c r="AA19"/>
  <c r="AB19" s="1"/>
  <c r="X8"/>
  <c r="X17"/>
  <c r="Z17" s="1"/>
  <c r="E19" s="1"/>
  <c r="W33" s="1"/>
  <c r="AA17"/>
  <c r="AB17" s="1"/>
  <c r="AD19"/>
  <c r="W24"/>
  <c r="AE24"/>
  <c r="AA18"/>
  <c r="AB18" s="1"/>
  <c r="AD24"/>
  <c r="X24"/>
  <c r="AD34" i="2"/>
  <c r="AA20"/>
  <c r="AB20" s="1"/>
  <c r="AE34"/>
  <c r="Z24"/>
  <c r="AD39"/>
  <c r="AA24"/>
  <c r="AE39"/>
  <c r="AA21"/>
  <c r="AB21" s="1"/>
  <c r="Y24"/>
  <c r="AD29"/>
  <c r="AA19"/>
  <c r="AB19" s="1"/>
  <c r="AE29"/>
  <c r="AE19"/>
  <c r="AA17"/>
  <c r="AB17" s="1"/>
  <c r="W24"/>
  <c r="AE24"/>
  <c r="AA18"/>
  <c r="AB18" s="1"/>
  <c r="AD24"/>
  <c r="X24"/>
  <c r="X8"/>
  <c r="X17"/>
  <c r="Z17" s="1"/>
  <c r="E19" s="1"/>
  <c r="W33" s="1"/>
  <c r="S24" i="1"/>
  <c r="AD24" s="1"/>
  <c r="X24"/>
  <c r="AA17"/>
  <c r="AB17" s="1"/>
  <c r="W24"/>
  <c r="S29"/>
  <c r="S34"/>
  <c r="AD39"/>
  <c r="AA24"/>
  <c r="AE39"/>
  <c r="AA21"/>
  <c r="AB21" s="1"/>
  <c r="X8"/>
  <c r="X17"/>
  <c r="Z17" s="1"/>
  <c r="E19" s="1"/>
  <c r="W33" s="1"/>
  <c r="X31" i="4" l="1"/>
  <c r="X35"/>
  <c r="W31"/>
  <c r="W35"/>
  <c r="AE19"/>
  <c r="Y35"/>
  <c r="Y31"/>
  <c r="AA31"/>
  <c r="AA35"/>
  <c r="Z31"/>
  <c r="Z35"/>
  <c r="AA31" i="2"/>
  <c r="AA35"/>
  <c r="W31"/>
  <c r="W35"/>
  <c r="Y35"/>
  <c r="Y31"/>
  <c r="X31"/>
  <c r="X35"/>
  <c r="Z31"/>
  <c r="Z35"/>
  <c r="AD19"/>
  <c r="AE19" i="1"/>
  <c r="AE24"/>
  <c r="AA18"/>
  <c r="AB18" s="1"/>
  <c r="Y24"/>
  <c r="AE29"/>
  <c r="AD29"/>
  <c r="AA19"/>
  <c r="AB19" s="1"/>
  <c r="AD34"/>
  <c r="AA20"/>
  <c r="AB20" s="1"/>
  <c r="AE34"/>
  <c r="Z24"/>
  <c r="W35"/>
  <c r="W31"/>
  <c r="AA35"/>
  <c r="AA31"/>
  <c r="X31"/>
  <c r="X35"/>
  <c r="AD19"/>
  <c r="Y18" i="4" l="1"/>
  <c r="T24"/>
  <c r="Y20"/>
  <c r="T34"/>
  <c r="T29"/>
  <c r="Y19"/>
  <c r="T19"/>
  <c r="Y17"/>
  <c r="T39"/>
  <c r="Y21"/>
  <c r="Y18" i="2"/>
  <c r="T24"/>
  <c r="T19"/>
  <c r="Y17"/>
  <c r="Y20"/>
  <c r="T34"/>
  <c r="T39"/>
  <c r="Y21"/>
  <c r="T29"/>
  <c r="Y19"/>
  <c r="Y18" i="1"/>
  <c r="T24"/>
  <c r="Y35"/>
  <c r="Y31"/>
  <c r="Y17"/>
  <c r="T19"/>
  <c r="T39"/>
  <c r="Y21"/>
  <c r="Z31"/>
  <c r="Z35"/>
  <c r="T68" i="4" l="1"/>
  <c r="T74"/>
  <c r="T70"/>
  <c r="T72"/>
  <c r="T68" i="2"/>
  <c r="T70"/>
  <c r="T72"/>
  <c r="T74"/>
  <c r="Y20" i="1"/>
  <c r="T34"/>
  <c r="T74"/>
  <c r="T29"/>
  <c r="Y19"/>
  <c r="T70" l="1"/>
  <c r="T68"/>
  <c r="T72"/>
</calcChain>
</file>

<file path=xl/sharedStrings.xml><?xml version="1.0" encoding="utf-8"?>
<sst xmlns="http://schemas.openxmlformats.org/spreadsheetml/2006/main" count="744" uniqueCount="127">
  <si>
    <t>Rev'd 03/12/03</t>
  </si>
  <si>
    <t>SHEET   1</t>
  </si>
  <si>
    <t>OF   1</t>
  </si>
  <si>
    <t>CONSTANT HEAD TEST FIELD DATA SHEET</t>
  </si>
  <si>
    <t>Hc=</t>
  </si>
  <si>
    <t>PROJECT:</t>
  </si>
  <si>
    <t>PROJECT NO:</t>
  </si>
  <si>
    <t>VM00605</t>
  </si>
  <si>
    <t>DRILLHOLE:</t>
  </si>
  <si>
    <t>Hg=</t>
  </si>
  <si>
    <t>Hp=</t>
  </si>
  <si>
    <t>AREA:</t>
  </si>
  <si>
    <t>on pit access road</t>
  </si>
  <si>
    <t>TEST DATE:</t>
  </si>
  <si>
    <t>TEST NO:</t>
  </si>
  <si>
    <t>Hw=</t>
  </si>
  <si>
    <t>Length</t>
  </si>
  <si>
    <t>R value</t>
  </si>
  <si>
    <t>DIP:</t>
  </si>
  <si>
    <t>o</t>
  </si>
  <si>
    <t>STATIC WATER DEPTH:</t>
  </si>
  <si>
    <t xml:space="preserve"> m </t>
  </si>
  <si>
    <t>TOP OF TEST INTERVAL:</t>
  </si>
  <si>
    <t>(FROM HORIZONTAL)</t>
  </si>
  <si>
    <t>(Corrected Vertical)</t>
  </si>
  <si>
    <t xml:space="preserve"> m (DOWN HOLE)</t>
  </si>
  <si>
    <t>Calculation of shape Factor=</t>
  </si>
  <si>
    <t>Using formula from USBR,1974</t>
  </si>
  <si>
    <t>Using formula from M.Royle</t>
  </si>
  <si>
    <t>HOLE DIA.</t>
  </si>
  <si>
    <t>mm</t>
  </si>
  <si>
    <r>
      <t xml:space="preserve">GAUGE HEIGHT </t>
    </r>
    <r>
      <rPr>
        <sz val="12"/>
        <rFont val="CG Times"/>
        <family val="1"/>
      </rPr>
      <t>(Above Ground):</t>
    </r>
  </si>
  <si>
    <t xml:space="preserve"> m</t>
  </si>
  <si>
    <t>BOTTOM OF TEST INTERVAL:</t>
  </si>
  <si>
    <t>GAUGE  PRESSURE</t>
  </si>
  <si>
    <t>EFFECTIVE TEST ZONE PRESSURE</t>
  </si>
  <si>
    <t>Time</t>
  </si>
  <si>
    <t>(min)</t>
  </si>
  <si>
    <t xml:space="preserve"> STEADY FLOW</t>
  </si>
  <si>
    <t>K (m/s)</t>
  </si>
  <si>
    <t>BAR GRAPH DATA</t>
  </si>
  <si>
    <t xml:space="preserve">     P/Q PLOT DATA</t>
  </si>
  <si>
    <t>Lugeon Unit</t>
  </si>
  <si>
    <t>Flow Meter</t>
  </si>
  <si>
    <r>
      <t>(m</t>
    </r>
    <r>
      <rPr>
        <vertAlign val="superscript"/>
        <sz val="12"/>
        <color indexed="8"/>
        <rFont val="CG Times"/>
        <family val="1"/>
      </rPr>
      <t>3</t>
    </r>
    <r>
      <rPr>
        <sz val="12"/>
        <color indexed="8"/>
        <rFont val="CG Times"/>
        <family val="1"/>
      </rPr>
      <t>)</t>
    </r>
  </si>
  <si>
    <t>STAGE</t>
  </si>
  <si>
    <t>GAUGE P</t>
  </si>
  <si>
    <t>Permeability</t>
  </si>
  <si>
    <t>TOTAL kPA</t>
  </si>
  <si>
    <t>FLOW</t>
  </si>
  <si>
    <t>(psi)</t>
  </si>
  <si>
    <t>(litres)</t>
  </si>
  <si>
    <t>(litres / min)</t>
  </si>
  <si>
    <t>(kPa)</t>
  </si>
  <si>
    <t>Take</t>
  </si>
  <si>
    <t>Average Take</t>
  </si>
  <si>
    <t>Q=</t>
  </si>
  <si>
    <t>m/s</t>
  </si>
  <si>
    <t>L=</t>
  </si>
  <si>
    <t>m</t>
  </si>
  <si>
    <t>R=</t>
  </si>
  <si>
    <t>```````</t>
  </si>
  <si>
    <t xml:space="preserve">m </t>
  </si>
  <si>
    <t>LN=</t>
  </si>
  <si>
    <t>H=</t>
  </si>
  <si>
    <t>k</t>
  </si>
  <si>
    <t xml:space="preserve"> </t>
  </si>
  <si>
    <t xml:space="preserve">STATIC WTR LEVEL </t>
  </si>
  <si>
    <t>Hydraulic Conductivity</t>
  </si>
  <si>
    <t>DETERMINATION:</t>
  </si>
  <si>
    <t xml:space="preserve"> MAX k=</t>
  </si>
  <si>
    <t xml:space="preserve">INTERPRETATION </t>
  </si>
  <si>
    <t>"Field Permeability Test Methods and Applications to Solution Mining" - USB of Mines, 1977</t>
  </si>
  <si>
    <t>REFERENCE:</t>
  </si>
  <si>
    <t xml:space="preserve"> MIN k=</t>
  </si>
  <si>
    <t xml:space="preserve"> AVG k=</t>
  </si>
  <si>
    <t>INTERPRETATION</t>
  </si>
  <si>
    <t>LAMINAR</t>
  </si>
  <si>
    <t>YES</t>
  </si>
  <si>
    <t>TYPE OF FLOW:</t>
  </si>
  <si>
    <t>TURBULENT</t>
  </si>
  <si>
    <t>NO</t>
  </si>
  <si>
    <t>Interpreted k =</t>
  </si>
  <si>
    <t>DILATION</t>
  </si>
  <si>
    <t>WASH-OUT</t>
  </si>
  <si>
    <t>VOID FILLING</t>
  </si>
  <si>
    <t>DRILLING / TEST RESULTS COMMENTS:</t>
  </si>
  <si>
    <t>Single Packer was</t>
  </si>
  <si>
    <t>TEST BY:</t>
  </si>
  <si>
    <t>REVIEWED BY:</t>
  </si>
  <si>
    <t>CH-P-13-03</t>
  </si>
  <si>
    <t>Falling Head data</t>
  </si>
  <si>
    <t>Elapsed Time (min)</t>
  </si>
  <si>
    <t>Depth to Water (m)</t>
  </si>
  <si>
    <t>Excess Head Ratio</t>
  </si>
  <si>
    <t>=</t>
  </si>
  <si>
    <t>1-[(h-H)/(Ho-H)]</t>
  </si>
  <si>
    <t>Date</t>
  </si>
  <si>
    <t>Packer Inflation Pres</t>
  </si>
  <si>
    <t>psi</t>
  </si>
  <si>
    <t>Standpipe</t>
  </si>
  <si>
    <t>Static water level</t>
  </si>
  <si>
    <t xml:space="preserve">h = </t>
  </si>
  <si>
    <t>measured water level</t>
  </si>
  <si>
    <t xml:space="preserve">H = </t>
  </si>
  <si>
    <t>Initial water level</t>
  </si>
  <si>
    <t xml:space="preserve">Ho = </t>
  </si>
  <si>
    <t>Top of interval</t>
  </si>
  <si>
    <t>Bottom of interval</t>
  </si>
  <si>
    <t>NQ</t>
  </si>
  <si>
    <t xml:space="preserve">R(borehole) = </t>
  </si>
  <si>
    <t>r (drill rod) =</t>
  </si>
  <si>
    <t xml:space="preserve">L = </t>
  </si>
  <si>
    <t>To = 37% head ratio in sec</t>
  </si>
  <si>
    <t>min</t>
  </si>
  <si>
    <t>sec</t>
  </si>
  <si>
    <t xml:space="preserve">K = </t>
  </si>
  <si>
    <t>Test 3</t>
  </si>
  <si>
    <t>Date:</t>
  </si>
  <si>
    <t>Test 5</t>
  </si>
  <si>
    <t>Test 6</t>
  </si>
  <si>
    <t>Test 7</t>
  </si>
  <si>
    <t>Mount Nansen</t>
  </si>
  <si>
    <t>31-37 m depth</t>
  </si>
  <si>
    <t>19-25 m depth</t>
  </si>
  <si>
    <t>37-43 m depth</t>
  </si>
  <si>
    <t>40-43 m depth</t>
  </si>
</sst>
</file>

<file path=xl/styles.xml><?xml version="1.0" encoding="utf-8"?>
<styleSheet xmlns="http://schemas.openxmlformats.org/spreadsheetml/2006/main">
  <numFmts count="5">
    <numFmt numFmtId="164" formatCode="&quot;Print&quot;\ mm/dd/yy\ h:mm"/>
    <numFmt numFmtId="165" formatCode="0.0000"/>
    <numFmt numFmtId="166" formatCode="0.0"/>
    <numFmt numFmtId="167" formatCode="0.000"/>
    <numFmt numFmtId="168" formatCode="0.0E+00"/>
  </numFmts>
  <fonts count="30">
    <font>
      <sz val="10"/>
      <color theme="1"/>
      <name val="Arial"/>
      <family val="2"/>
    </font>
    <font>
      <sz val="12"/>
      <name val="SWISS"/>
    </font>
    <font>
      <sz val="12"/>
      <name val="CG Times"/>
      <family val="1"/>
    </font>
    <font>
      <sz val="10"/>
      <name val="Arial"/>
      <family val="2"/>
    </font>
    <font>
      <sz val="10"/>
      <name val="CG Times"/>
      <family val="1"/>
    </font>
    <font>
      <b/>
      <sz val="12"/>
      <color indexed="8"/>
      <name val="CG Times"/>
      <family val="1"/>
    </font>
    <font>
      <b/>
      <sz val="12"/>
      <name val="CG Times"/>
      <family val="1"/>
    </font>
    <font>
      <b/>
      <sz val="20"/>
      <color indexed="8"/>
      <name val="CG Times"/>
      <family val="1"/>
    </font>
    <font>
      <b/>
      <sz val="14"/>
      <name val="SWISS"/>
    </font>
    <font>
      <b/>
      <sz val="16"/>
      <name val="SWISS"/>
    </font>
    <font>
      <b/>
      <sz val="16"/>
      <color indexed="8"/>
      <name val="Arial"/>
      <family val="2"/>
    </font>
    <font>
      <sz val="12"/>
      <color indexed="12"/>
      <name val="Arial"/>
      <family val="2"/>
    </font>
    <font>
      <b/>
      <sz val="14"/>
      <color indexed="8"/>
      <name val="CG Times"/>
      <family val="1"/>
    </font>
    <font>
      <sz val="24"/>
      <color indexed="8"/>
      <name val="CG Times"/>
      <family val="1"/>
    </font>
    <font>
      <i/>
      <sz val="12"/>
      <name val="CG Times"/>
      <family val="1"/>
    </font>
    <font>
      <b/>
      <sz val="16"/>
      <color indexed="8"/>
      <name val="CG Times"/>
      <family val="1"/>
    </font>
    <font>
      <b/>
      <vertAlign val="superscript"/>
      <sz val="14"/>
      <color indexed="8"/>
      <name val="Symbol"/>
      <family val="1"/>
      <charset val="2"/>
    </font>
    <font>
      <sz val="10"/>
      <color indexed="8"/>
      <name val="CG Times"/>
      <family val="1"/>
    </font>
    <font>
      <sz val="12"/>
      <color indexed="8"/>
      <name val="CG Times"/>
      <family val="1"/>
    </font>
    <font>
      <vertAlign val="superscript"/>
      <sz val="12"/>
      <color indexed="8"/>
      <name val="CG Times"/>
      <family val="1"/>
    </font>
    <font>
      <b/>
      <sz val="14"/>
      <name val="CG Times"/>
      <family val="1"/>
    </font>
    <font>
      <b/>
      <sz val="14"/>
      <color indexed="10"/>
      <name val="CG Times"/>
      <family val="1"/>
    </font>
    <font>
      <b/>
      <sz val="14"/>
      <color indexed="12"/>
      <name val="CG Times"/>
      <family val="1"/>
    </font>
    <font>
      <sz val="8"/>
      <color indexed="8"/>
      <name val="CG Times"/>
      <family val="1"/>
    </font>
    <font>
      <b/>
      <sz val="12"/>
      <name val="SWISS"/>
    </font>
    <font>
      <sz val="14"/>
      <name val="CG Times"/>
      <family val="1"/>
    </font>
    <font>
      <b/>
      <u/>
      <sz val="12"/>
      <name val="CG Times"/>
      <family val="1"/>
    </font>
    <font>
      <sz val="20"/>
      <name val="CG Times"/>
      <family val="1"/>
    </font>
    <font>
      <b/>
      <u/>
      <sz val="10"/>
      <name val="Arial"/>
      <family val="2"/>
    </font>
    <font>
      <b/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1"/>
        <bgColor indexed="64"/>
      </patternFill>
    </fill>
  </fills>
  <borders count="6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 style="double">
        <color indexed="8"/>
      </top>
      <bottom style="hair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double">
        <color indexed="8"/>
      </left>
      <right style="double">
        <color indexed="8"/>
      </right>
      <top/>
      <bottom/>
      <diagonal/>
    </border>
    <border>
      <left style="double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64"/>
      </left>
      <right style="double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double">
        <color indexed="8"/>
      </left>
      <right style="double">
        <color indexed="8"/>
      </right>
      <top/>
      <bottom style="double">
        <color indexed="8"/>
      </bottom>
      <diagonal/>
    </border>
    <border>
      <left style="thin">
        <color indexed="64"/>
      </left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thin">
        <color indexed="8"/>
      </left>
      <right style="double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/>
    <xf numFmtId="0" fontId="3" fillId="0" borderId="0"/>
  </cellStyleXfs>
  <cellXfs count="230">
    <xf numFmtId="0" fontId="0" fillId="0" borderId="0" xfId="0"/>
    <xf numFmtId="0" fontId="2" fillId="2" borderId="0" xfId="1" applyNumberFormat="1" applyFont="1"/>
    <xf numFmtId="46" fontId="2" fillId="2" borderId="0" xfId="1" applyNumberFormat="1" applyFont="1"/>
    <xf numFmtId="0" fontId="4" fillId="2" borderId="0" xfId="1" applyNumberFormat="1" applyFont="1" applyAlignment="1">
      <alignment vertical="center"/>
    </xf>
    <xf numFmtId="22" fontId="4" fillId="2" borderId="0" xfId="1" applyNumberFormat="1" applyFont="1"/>
    <xf numFmtId="0" fontId="3" fillId="2" borderId="0" xfId="1" applyFont="1" applyAlignment="1">
      <alignment horizontal="right" vertical="center"/>
    </xf>
    <xf numFmtId="0" fontId="1" fillId="2" borderId="0" xfId="1" applyNumberFormat="1"/>
    <xf numFmtId="0" fontId="2" fillId="2" borderId="1" xfId="1" applyNumberFormat="1" applyFont="1" applyBorder="1"/>
    <xf numFmtId="0" fontId="2" fillId="2" borderId="2" xfId="1" applyNumberFormat="1" applyFont="1" applyBorder="1"/>
    <xf numFmtId="0" fontId="5" fillId="2" borderId="2" xfId="1" applyNumberFormat="1" applyFont="1" applyBorder="1"/>
    <xf numFmtId="0" fontId="2" fillId="2" borderId="3" xfId="1" applyNumberFormat="1" applyFont="1" applyBorder="1"/>
    <xf numFmtId="0" fontId="2" fillId="2" borderId="4" xfId="1" applyNumberFormat="1" applyFont="1" applyBorder="1"/>
    <xf numFmtId="0" fontId="1" fillId="2" borderId="0" xfId="1"/>
    <xf numFmtId="0" fontId="2" fillId="2" borderId="5" xfId="1" applyNumberFormat="1" applyFont="1" applyBorder="1"/>
    <xf numFmtId="0" fontId="6" fillId="2" borderId="6" xfId="1" applyNumberFormat="1" applyFont="1" applyBorder="1" applyAlignment="1">
      <alignment horizontal="center"/>
    </xf>
    <xf numFmtId="0" fontId="6" fillId="2" borderId="7" xfId="1" applyNumberFormat="1" applyFont="1" applyBorder="1"/>
    <xf numFmtId="0" fontId="2" fillId="2" borderId="0" xfId="1" applyNumberFormat="1" applyFont="1" applyBorder="1"/>
    <xf numFmtId="0" fontId="7" fillId="2" borderId="0" xfId="1" applyNumberFormat="1" applyFont="1" applyBorder="1"/>
    <xf numFmtId="0" fontId="5" fillId="2" borderId="0" xfId="1" applyNumberFormat="1" applyFont="1" applyBorder="1"/>
    <xf numFmtId="0" fontId="2" fillId="2" borderId="8" xfId="1" applyNumberFormat="1" applyFont="1" applyBorder="1"/>
    <xf numFmtId="0" fontId="2" fillId="2" borderId="9" xfId="1" applyNumberFormat="1" applyFont="1" applyBorder="1"/>
    <xf numFmtId="0" fontId="2" fillId="2" borderId="10" xfId="1" applyNumberFormat="1" applyFont="1" applyBorder="1"/>
    <xf numFmtId="0" fontId="5" fillId="2" borderId="10" xfId="1" applyNumberFormat="1" applyFont="1" applyBorder="1"/>
    <xf numFmtId="0" fontId="2" fillId="2" borderId="11" xfId="1" applyNumberFormat="1" applyFont="1" applyBorder="1"/>
    <xf numFmtId="0" fontId="6" fillId="2" borderId="0" xfId="1" applyNumberFormat="1" applyFont="1" applyBorder="1"/>
    <xf numFmtId="0" fontId="6" fillId="2" borderId="0" xfId="1" applyNumberFormat="1" applyFont="1" applyBorder="1" applyAlignment="1">
      <alignment horizontal="right" vertical="center"/>
    </xf>
    <xf numFmtId="165" fontId="11" fillId="2" borderId="0" xfId="1" applyNumberFormat="1" applyFont="1" applyBorder="1" applyProtection="1">
      <protection locked="0"/>
    </xf>
    <xf numFmtId="0" fontId="2" fillId="2" borderId="9" xfId="1" applyNumberFormat="1" applyFont="1" applyBorder="1" applyProtection="1">
      <protection locked="0"/>
    </xf>
    <xf numFmtId="166" fontId="2" fillId="2" borderId="0" xfId="1" applyNumberFormat="1" applyFont="1"/>
    <xf numFmtId="0" fontId="12" fillId="2" borderId="15" xfId="1" applyNumberFormat="1" applyFont="1" applyBorder="1" applyAlignment="1" applyProtection="1">
      <alignment horizontal="left" vertical="center" indent="1"/>
      <protection locked="0"/>
    </xf>
    <xf numFmtId="0" fontId="12" fillId="2" borderId="0" xfId="1" applyNumberFormat="1" applyFont="1" applyBorder="1" applyAlignment="1" applyProtection="1">
      <alignment horizontal="left" vertical="center" indent="1"/>
      <protection locked="0"/>
    </xf>
    <xf numFmtId="0" fontId="6" fillId="2" borderId="0" xfId="1" applyNumberFormat="1" applyFont="1" applyBorder="1" applyAlignment="1">
      <alignment horizontal="center"/>
    </xf>
    <xf numFmtId="0" fontId="12" fillId="3" borderId="16" xfId="1" applyNumberFormat="1" applyFont="1" applyFill="1" applyBorder="1" applyAlignment="1" applyProtection="1">
      <alignment horizontal="center" vertical="center"/>
      <protection locked="0"/>
    </xf>
    <xf numFmtId="165" fontId="11" fillId="2" borderId="0" xfId="1" quotePrefix="1" applyNumberFormat="1" applyFont="1" applyBorder="1" applyProtection="1">
      <protection locked="0"/>
    </xf>
    <xf numFmtId="0" fontId="13" fillId="2" borderId="0" xfId="1" applyNumberFormat="1" applyFont="1"/>
    <xf numFmtId="0" fontId="14" fillId="2" borderId="0" xfId="1" applyNumberFormat="1" applyFont="1" applyAlignment="1">
      <alignment horizontal="center"/>
    </xf>
    <xf numFmtId="0" fontId="15" fillId="3" borderId="16" xfId="1" applyNumberFormat="1" applyFont="1" applyFill="1" applyBorder="1" applyAlignment="1" applyProtection="1">
      <alignment horizontal="center" vertical="center"/>
      <protection locked="0"/>
    </xf>
    <xf numFmtId="0" fontId="16" fillId="2" borderId="0" xfId="1" applyNumberFormat="1" applyFont="1" applyBorder="1"/>
    <xf numFmtId="166" fontId="12" fillId="3" borderId="16" xfId="1" applyNumberFormat="1" applyFont="1" applyFill="1" applyBorder="1" applyAlignment="1" applyProtection="1">
      <alignment horizontal="center" vertical="center"/>
      <protection locked="0"/>
    </xf>
    <xf numFmtId="2" fontId="12" fillId="3" borderId="16" xfId="1" applyNumberFormat="1" applyFont="1" applyFill="1" applyBorder="1" applyAlignment="1" applyProtection="1">
      <alignment horizontal="center" vertical="center"/>
      <protection locked="0"/>
    </xf>
    <xf numFmtId="2" fontId="2" fillId="2" borderId="0" xfId="1" applyNumberFormat="1" applyFont="1" applyAlignment="1">
      <alignment horizontal="center"/>
    </xf>
    <xf numFmtId="0" fontId="17" fillId="2" borderId="0" xfId="1" applyNumberFormat="1" applyFont="1" applyBorder="1" applyAlignment="1">
      <alignment horizontal="center"/>
    </xf>
    <xf numFmtId="0" fontId="17" fillId="2" borderId="0" xfId="1" applyNumberFormat="1" applyFont="1" applyBorder="1"/>
    <xf numFmtId="0" fontId="6" fillId="0" borderId="0" xfId="1" applyNumberFormat="1" applyFont="1" applyFill="1" applyBorder="1"/>
    <xf numFmtId="0" fontId="6" fillId="2" borderId="0" xfId="1" applyNumberFormat="1" applyFont="1"/>
    <xf numFmtId="0" fontId="6" fillId="2" borderId="0" xfId="1" applyNumberFormat="1" applyFont="1" applyBorder="1" applyAlignment="1">
      <alignment horizontal="left"/>
    </xf>
    <xf numFmtId="0" fontId="18" fillId="2" borderId="18" xfId="1" applyNumberFormat="1" applyFont="1" applyBorder="1" applyAlignment="1">
      <alignment horizontal="left"/>
    </xf>
    <xf numFmtId="0" fontId="18" fillId="2" borderId="19" xfId="1" applyNumberFormat="1" applyFont="1" applyBorder="1" applyAlignment="1">
      <alignment horizontal="center"/>
    </xf>
    <xf numFmtId="46" fontId="12" fillId="3" borderId="20" xfId="1" applyNumberFormat="1" applyFont="1" applyFill="1" applyBorder="1" applyAlignment="1">
      <alignment horizontal="center"/>
    </xf>
    <xf numFmtId="46" fontId="12" fillId="3" borderId="21" xfId="1" applyNumberFormat="1" applyFont="1" applyFill="1" applyBorder="1" applyAlignment="1">
      <alignment horizontal="center"/>
    </xf>
    <xf numFmtId="46" fontId="12" fillId="3" borderId="22" xfId="1" applyNumberFormat="1" applyFont="1" applyFill="1" applyBorder="1" applyAlignment="1">
      <alignment horizontal="center"/>
    </xf>
    <xf numFmtId="46" fontId="12" fillId="3" borderId="23" xfId="1" applyNumberFormat="1" applyFont="1" applyFill="1" applyBorder="1" applyAlignment="1">
      <alignment horizontal="center"/>
    </xf>
    <xf numFmtId="0" fontId="6" fillId="2" borderId="6" xfId="1" applyNumberFormat="1" applyFont="1" applyBorder="1" applyAlignment="1">
      <alignment horizontal="centerContinuous" vertical="center"/>
    </xf>
    <xf numFmtId="0" fontId="6" fillId="2" borderId="24" xfId="1" applyNumberFormat="1" applyFont="1" applyBorder="1" applyAlignment="1">
      <alignment horizontal="centerContinuous" vertical="center"/>
    </xf>
    <xf numFmtId="0" fontId="6" fillId="2" borderId="7" xfId="1" applyNumberFormat="1" applyFont="1" applyBorder="1" applyAlignment="1">
      <alignment horizontal="centerContinuous" vertical="center"/>
    </xf>
    <xf numFmtId="0" fontId="6" fillId="2" borderId="6" xfId="1" applyNumberFormat="1" applyFont="1" applyBorder="1" applyAlignment="1">
      <alignment horizontal="left" vertical="center"/>
    </xf>
    <xf numFmtId="0" fontId="6" fillId="2" borderId="0" xfId="1" applyNumberFormat="1" applyFont="1" applyBorder="1" applyAlignment="1">
      <alignment horizontal="centerContinuous" vertical="center"/>
    </xf>
    <xf numFmtId="0" fontId="18" fillId="2" borderId="26" xfId="1" applyNumberFormat="1" applyFont="1" applyBorder="1" applyAlignment="1">
      <alignment horizontal="left"/>
    </xf>
    <xf numFmtId="0" fontId="18" fillId="2" borderId="27" xfId="1" applyNumberFormat="1" applyFont="1" applyBorder="1" applyAlignment="1">
      <alignment horizontal="center"/>
    </xf>
    <xf numFmtId="167" fontId="12" fillId="3" borderId="26" xfId="1" applyNumberFormat="1" applyFont="1" applyFill="1" applyBorder="1" applyAlignment="1" applyProtection="1">
      <alignment horizontal="center"/>
      <protection locked="0"/>
    </xf>
    <xf numFmtId="167" fontId="12" fillId="3" borderId="28" xfId="1" applyNumberFormat="1" applyFont="1" applyFill="1" applyBorder="1" applyAlignment="1" applyProtection="1">
      <alignment horizontal="center"/>
      <protection locked="0"/>
    </xf>
    <xf numFmtId="167" fontId="12" fillId="3" borderId="29" xfId="1" applyNumberFormat="1" applyFont="1" applyFill="1" applyBorder="1" applyAlignment="1" applyProtection="1">
      <alignment horizontal="center"/>
      <protection locked="0"/>
    </xf>
    <xf numFmtId="0" fontId="6" fillId="2" borderId="16" xfId="1" applyNumberFormat="1" applyFont="1" applyBorder="1" applyAlignment="1">
      <alignment horizontal="center"/>
    </xf>
    <xf numFmtId="166" fontId="12" fillId="0" borderId="30" xfId="1" applyNumberFormat="1" applyFont="1" applyFill="1" applyBorder="1" applyAlignment="1" applyProtection="1">
      <alignment horizontal="center"/>
      <protection locked="0"/>
    </xf>
    <xf numFmtId="166" fontId="12" fillId="0" borderId="29" xfId="1" applyNumberFormat="1" applyFont="1" applyFill="1" applyBorder="1" applyAlignment="1" applyProtection="1">
      <alignment horizontal="center"/>
      <protection locked="0"/>
    </xf>
    <xf numFmtId="0" fontId="20" fillId="2" borderId="16" xfId="1" applyNumberFormat="1" applyFont="1" applyBorder="1" applyAlignment="1">
      <alignment horizontal="center"/>
    </xf>
    <xf numFmtId="166" fontId="2" fillId="2" borderId="16" xfId="1" applyNumberFormat="1" applyFont="1" applyBorder="1" applyAlignment="1">
      <alignment horizontal="center"/>
    </xf>
    <xf numFmtId="168" fontId="2" fillId="2" borderId="16" xfId="1" applyNumberFormat="1" applyFont="1" applyBorder="1" applyAlignment="1">
      <alignment horizontal="center"/>
    </xf>
    <xf numFmtId="2" fontId="2" fillId="2" borderId="16" xfId="1" applyNumberFormat="1" applyFont="1" applyBorder="1" applyAlignment="1">
      <alignment horizontal="center"/>
    </xf>
    <xf numFmtId="2" fontId="2" fillId="2" borderId="0" xfId="1" applyNumberFormat="1" applyFont="1" applyBorder="1" applyAlignment="1">
      <alignment horizontal="center"/>
    </xf>
    <xf numFmtId="166" fontId="18" fillId="2" borderId="25" xfId="1" applyNumberFormat="1" applyFont="1" applyBorder="1" applyAlignment="1">
      <alignment horizontal="center" vertical="center"/>
    </xf>
    <xf numFmtId="0" fontId="12" fillId="3" borderId="31" xfId="1" applyNumberFormat="1" applyFont="1" applyFill="1" applyBorder="1" applyAlignment="1" applyProtection="1">
      <alignment horizontal="center"/>
      <protection locked="0"/>
    </xf>
    <xf numFmtId="166" fontId="21" fillId="4" borderId="31" xfId="1" applyNumberFormat="1" applyFont="1" applyFill="1" applyBorder="1" applyAlignment="1" applyProtection="1">
      <alignment horizontal="center"/>
      <protection locked="0"/>
    </xf>
    <xf numFmtId="0" fontId="18" fillId="2" borderId="10" xfId="1" applyNumberFormat="1" applyFont="1" applyBorder="1" applyAlignment="1">
      <alignment horizontal="left"/>
    </xf>
    <xf numFmtId="0" fontId="18" fillId="2" borderId="32" xfId="1" applyNumberFormat="1" applyFont="1" applyBorder="1" applyAlignment="1">
      <alignment horizontal="center"/>
    </xf>
    <xf numFmtId="2" fontId="12" fillId="2" borderId="33" xfId="1" applyNumberFormat="1" applyFont="1" applyBorder="1" applyAlignment="1">
      <alignment horizontal="center"/>
    </xf>
    <xf numFmtId="2" fontId="22" fillId="2" borderId="34" xfId="1" applyNumberFormat="1" applyFont="1" applyBorder="1" applyAlignment="1">
      <alignment horizontal="center"/>
    </xf>
    <xf numFmtId="2" fontId="12" fillId="4" borderId="31" xfId="1" applyNumberFormat="1" applyFont="1" applyFill="1" applyBorder="1" applyAlignment="1" applyProtection="1">
      <alignment horizontal="center"/>
      <protection locked="0"/>
    </xf>
    <xf numFmtId="11" fontId="12" fillId="4" borderId="31" xfId="1" applyNumberFormat="1" applyFont="1" applyFill="1" applyBorder="1" applyAlignment="1" applyProtection="1">
      <alignment horizontal="center"/>
      <protection locked="0"/>
    </xf>
    <xf numFmtId="1" fontId="2" fillId="2" borderId="0" xfId="1" applyNumberFormat="1" applyFont="1"/>
    <xf numFmtId="0" fontId="2" fillId="2" borderId="0" xfId="1" applyNumberFormat="1" applyFont="1" applyAlignment="1">
      <alignment horizontal="right"/>
    </xf>
    <xf numFmtId="2" fontId="2" fillId="2" borderId="0" xfId="1" applyNumberFormat="1" applyFont="1" applyAlignment="1">
      <alignment horizontal="right"/>
    </xf>
    <xf numFmtId="2" fontId="22" fillId="2" borderId="35" xfId="1" applyNumberFormat="1" applyFont="1" applyBorder="1" applyAlignment="1">
      <alignment horizontal="center"/>
    </xf>
    <xf numFmtId="167" fontId="2" fillId="2" borderId="0" xfId="1" applyNumberFormat="1" applyFont="1" applyAlignment="1">
      <alignment horizontal="right"/>
    </xf>
    <xf numFmtId="2" fontId="2" fillId="2" borderId="0" xfId="1" applyNumberFormat="1" applyFont="1"/>
    <xf numFmtId="0" fontId="12" fillId="0" borderId="0" xfId="1" applyNumberFormat="1" applyFont="1" applyFill="1" applyBorder="1" applyAlignment="1" applyProtection="1">
      <alignment horizontal="center"/>
      <protection locked="0"/>
    </xf>
    <xf numFmtId="166" fontId="21" fillId="0" borderId="0" xfId="1" applyNumberFormat="1" applyFont="1" applyFill="1" applyBorder="1" applyAlignment="1" applyProtection="1">
      <alignment horizontal="center"/>
      <protection locked="0"/>
    </xf>
    <xf numFmtId="0" fontId="18" fillId="0" borderId="0" xfId="1" applyNumberFormat="1" applyFont="1" applyFill="1" applyBorder="1" applyAlignment="1">
      <alignment horizontal="left"/>
    </xf>
    <xf numFmtId="0" fontId="18" fillId="0" borderId="0" xfId="1" applyNumberFormat="1" applyFont="1" applyFill="1" applyBorder="1" applyAlignment="1">
      <alignment horizontal="center"/>
    </xf>
    <xf numFmtId="2" fontId="12" fillId="0" borderId="0" xfId="1" applyNumberFormat="1" applyFont="1" applyFill="1" applyBorder="1" applyAlignment="1">
      <alignment horizontal="center"/>
    </xf>
    <xf numFmtId="2" fontId="22" fillId="0" borderId="0" xfId="1" applyNumberFormat="1" applyFont="1" applyFill="1" applyBorder="1" applyAlignment="1">
      <alignment horizontal="center"/>
    </xf>
    <xf numFmtId="2" fontId="12" fillId="0" borderId="0" xfId="1" applyNumberFormat="1" applyFont="1" applyFill="1" applyBorder="1" applyAlignment="1" applyProtection="1">
      <alignment horizontal="center"/>
      <protection locked="0"/>
    </xf>
    <xf numFmtId="11" fontId="12" fillId="0" borderId="0" xfId="1" applyNumberFormat="1" applyFont="1" applyFill="1" applyBorder="1" applyAlignment="1" applyProtection="1">
      <alignment horizontal="center"/>
      <protection locked="0"/>
    </xf>
    <xf numFmtId="0" fontId="23" fillId="2" borderId="0" xfId="1" applyNumberFormat="1" applyFont="1" applyBorder="1"/>
    <xf numFmtId="168" fontId="2" fillId="2" borderId="0" xfId="1" applyNumberFormat="1" applyFont="1"/>
    <xf numFmtId="0" fontId="1" fillId="2" borderId="0" xfId="1" applyNumberFormat="1" applyFont="1" applyBorder="1" applyAlignment="1">
      <alignment horizontal="justify" vertical="center"/>
    </xf>
    <xf numFmtId="0" fontId="2" fillId="2" borderId="0" xfId="1" applyNumberFormat="1" applyFont="1" applyBorder="1" applyAlignment="1">
      <alignment horizontal="right" vertical="center"/>
    </xf>
    <xf numFmtId="11" fontId="6" fillId="2" borderId="39" xfId="1" applyNumberFormat="1" applyFont="1" applyBorder="1" applyAlignment="1">
      <alignment horizontal="center"/>
    </xf>
    <xf numFmtId="0" fontId="2" fillId="2" borderId="46" xfId="1" applyNumberFormat="1" applyFont="1" applyBorder="1"/>
    <xf numFmtId="11" fontId="6" fillId="2" borderId="48" xfId="1" applyNumberFormat="1" applyFont="1" applyBorder="1" applyAlignment="1">
      <alignment horizontal="center"/>
    </xf>
    <xf numFmtId="0" fontId="2" fillId="2" borderId="15" xfId="1" applyNumberFormat="1" applyFont="1" applyBorder="1"/>
    <xf numFmtId="0" fontId="2" fillId="2" borderId="49" xfId="1" applyNumberFormat="1" applyFont="1" applyBorder="1"/>
    <xf numFmtId="0" fontId="2" fillId="2" borderId="0" xfId="1" applyNumberFormat="1" applyFont="1" applyBorder="1" applyAlignment="1"/>
    <xf numFmtId="0" fontId="5" fillId="2" borderId="46" xfId="1" applyNumberFormat="1" applyFont="1" applyBorder="1" applyAlignment="1">
      <alignment horizontal="right"/>
    </xf>
    <xf numFmtId="0" fontId="5" fillId="2" borderId="0" xfId="1" applyNumberFormat="1" applyFont="1" applyBorder="1" applyAlignment="1">
      <alignment horizontal="right"/>
    </xf>
    <xf numFmtId="2" fontId="2" fillId="2" borderId="0" xfId="1" applyNumberFormat="1" applyFont="1" applyBorder="1" applyAlignment="1">
      <alignment horizontal="right" vertical="center"/>
    </xf>
    <xf numFmtId="0" fontId="2" fillId="2" borderId="0" xfId="1" applyNumberFormat="1" applyFont="1" applyBorder="1" applyAlignment="1">
      <alignment horizontal="justify" vertical="center" wrapText="1"/>
    </xf>
    <xf numFmtId="0" fontId="2" fillId="2" borderId="46" xfId="1" applyNumberFormat="1" applyFont="1" applyBorder="1" applyAlignment="1">
      <alignment horizontal="right"/>
    </xf>
    <xf numFmtId="0" fontId="2" fillId="2" borderId="0" xfId="1" applyNumberFormat="1" applyFont="1" applyBorder="1" applyAlignment="1">
      <alignment horizontal="right"/>
    </xf>
    <xf numFmtId="0" fontId="1" fillId="2" borderId="0" xfId="1" applyNumberFormat="1" applyBorder="1" applyAlignment="1">
      <alignment horizontal="justify" vertical="center" wrapText="1"/>
    </xf>
    <xf numFmtId="0" fontId="6" fillId="2" borderId="49" xfId="1" applyNumberFormat="1" applyFont="1" applyBorder="1" applyAlignment="1">
      <alignment horizontal="left"/>
    </xf>
    <xf numFmtId="0" fontId="2" fillId="2" borderId="36" xfId="1" applyNumberFormat="1" applyFont="1" applyBorder="1"/>
    <xf numFmtId="0" fontId="2" fillId="2" borderId="37" xfId="1" applyNumberFormat="1" applyFont="1" applyBorder="1"/>
    <xf numFmtId="0" fontId="2" fillId="5" borderId="49" xfId="1" applyNumberFormat="1" applyFont="1" applyFill="1" applyBorder="1"/>
    <xf numFmtId="0" fontId="2" fillId="2" borderId="0" xfId="1" applyNumberFormat="1" applyFont="1" applyBorder="1" applyAlignment="1">
      <alignment vertical="center"/>
    </xf>
    <xf numFmtId="0" fontId="2" fillId="2" borderId="39" xfId="1" applyNumberFormat="1" applyFont="1" applyBorder="1" applyAlignment="1"/>
    <xf numFmtId="0" fontId="2" fillId="2" borderId="50" xfId="1" applyNumberFormat="1" applyFont="1" applyBorder="1"/>
    <xf numFmtId="0" fontId="2" fillId="2" borderId="51" xfId="1" applyNumberFormat="1" applyFont="1" applyBorder="1"/>
    <xf numFmtId="0" fontId="2" fillId="2" borderId="51" xfId="1" applyNumberFormat="1" applyFont="1" applyBorder="1" applyAlignment="1">
      <alignment vertical="center"/>
    </xf>
    <xf numFmtId="0" fontId="2" fillId="2" borderId="52" xfId="1" applyNumberFormat="1" applyFont="1" applyBorder="1"/>
    <xf numFmtId="0" fontId="2" fillId="2" borderId="43" xfId="1" applyNumberFormat="1" applyFont="1" applyBorder="1"/>
    <xf numFmtId="0" fontId="2" fillId="2" borderId="44" xfId="1" applyNumberFormat="1" applyFont="1" applyBorder="1"/>
    <xf numFmtId="0" fontId="25" fillId="2" borderId="0" xfId="1" applyNumberFormat="1" applyFont="1" applyBorder="1"/>
    <xf numFmtId="0" fontId="26" fillId="2" borderId="36" xfId="1" applyNumberFormat="1" applyFont="1" applyBorder="1" applyAlignment="1">
      <alignment horizontal="left" indent="1"/>
    </xf>
    <xf numFmtId="0" fontId="2" fillId="2" borderId="37" xfId="1" applyNumberFormat="1" applyFont="1" applyBorder="1" applyAlignment="1">
      <alignment vertical="center" wrapText="1"/>
    </xf>
    <xf numFmtId="0" fontId="1" fillId="2" borderId="37" xfId="1" applyNumberFormat="1" applyBorder="1" applyAlignment="1">
      <alignment vertical="center" wrapText="1"/>
    </xf>
    <xf numFmtId="0" fontId="26" fillId="2" borderId="37" xfId="1" applyNumberFormat="1" applyFont="1" applyBorder="1" applyAlignment="1">
      <alignment horizontal="left" indent="1"/>
    </xf>
    <xf numFmtId="0" fontId="1" fillId="2" borderId="38" xfId="1" applyNumberFormat="1" applyBorder="1" applyAlignment="1">
      <alignment vertical="center" wrapText="1"/>
    </xf>
    <xf numFmtId="0" fontId="26" fillId="2" borderId="15" xfId="1" applyNumberFormat="1" applyFont="1" applyBorder="1" applyAlignment="1">
      <alignment horizontal="left" indent="1"/>
    </xf>
    <xf numFmtId="0" fontId="2" fillId="2" borderId="0" xfId="1" applyNumberFormat="1" applyFont="1" applyBorder="1" applyAlignment="1">
      <alignment vertical="center" wrapText="1"/>
    </xf>
    <xf numFmtId="0" fontId="1" fillId="2" borderId="0" xfId="1" applyNumberFormat="1" applyBorder="1" applyAlignment="1">
      <alignment vertical="center" wrapText="1"/>
    </xf>
    <xf numFmtId="0" fontId="1" fillId="2" borderId="49" xfId="1" applyNumberFormat="1" applyBorder="1" applyAlignment="1">
      <alignment vertical="center" wrapText="1"/>
    </xf>
    <xf numFmtId="0" fontId="2" fillId="6" borderId="15" xfId="1" applyNumberFormat="1" applyFont="1" applyFill="1" applyBorder="1"/>
    <xf numFmtId="0" fontId="2" fillId="6" borderId="49" xfId="1" applyNumberFormat="1" applyFont="1" applyFill="1" applyBorder="1"/>
    <xf numFmtId="0" fontId="2" fillId="6" borderId="57" xfId="1" applyNumberFormat="1" applyFont="1" applyFill="1" applyBorder="1"/>
    <xf numFmtId="0" fontId="2" fillId="2" borderId="58" xfId="1" applyNumberFormat="1" applyFont="1" applyBorder="1"/>
    <xf numFmtId="0" fontId="2" fillId="6" borderId="43" xfId="1" applyNumberFormat="1" applyFont="1" applyFill="1" applyBorder="1" applyAlignment="1">
      <alignment horizontal="center"/>
    </xf>
    <xf numFmtId="0" fontId="2" fillId="6" borderId="45" xfId="1" applyNumberFormat="1" applyFont="1" applyFill="1" applyBorder="1" applyAlignment="1">
      <alignment horizontal="center"/>
    </xf>
    <xf numFmtId="0" fontId="2" fillId="6" borderId="0" xfId="1" applyNumberFormat="1" applyFont="1" applyFill="1" applyBorder="1"/>
    <xf numFmtId="0" fontId="6" fillId="6" borderId="0" xfId="1" applyNumberFormat="1" applyFont="1" applyFill="1" applyBorder="1"/>
    <xf numFmtId="0" fontId="6" fillId="6" borderId="62" xfId="1" applyNumberFormat="1" applyFont="1" applyFill="1" applyBorder="1" applyAlignment="1">
      <alignment horizontal="centerContinuous"/>
    </xf>
    <xf numFmtId="0" fontId="6" fillId="6" borderId="8" xfId="1" applyNumberFormat="1" applyFont="1" applyFill="1" applyBorder="1" applyAlignment="1">
      <alignment horizontal="centerContinuous"/>
    </xf>
    <xf numFmtId="0" fontId="2" fillId="6" borderId="10" xfId="1" applyNumberFormat="1" applyFont="1" applyFill="1" applyBorder="1"/>
    <xf numFmtId="0" fontId="2" fillId="6" borderId="44" xfId="1" applyNumberFormat="1" applyFont="1" applyFill="1" applyBorder="1" applyAlignment="1">
      <alignment horizontal="center"/>
    </xf>
    <xf numFmtId="165" fontId="2" fillId="2" borderId="0" xfId="1" applyNumberFormat="1" applyFont="1"/>
    <xf numFmtId="14" fontId="2" fillId="2" borderId="0" xfId="1" applyNumberFormat="1" applyFont="1"/>
    <xf numFmtId="0" fontId="3" fillId="0" borderId="0" xfId="2"/>
    <xf numFmtId="0" fontId="28" fillId="0" borderId="0" xfId="2" applyFont="1"/>
    <xf numFmtId="0" fontId="3" fillId="0" borderId="0" xfId="2" quotePrefix="1" applyAlignment="1">
      <alignment horizontal="center"/>
    </xf>
    <xf numFmtId="0" fontId="3" fillId="7" borderId="0" xfId="2" applyFill="1"/>
    <xf numFmtId="0" fontId="3" fillId="0" borderId="0" xfId="2" applyAlignment="1">
      <alignment horizontal="center"/>
    </xf>
    <xf numFmtId="0" fontId="3" fillId="0" borderId="0" xfId="2" applyFill="1" applyAlignment="1">
      <alignment horizontal="center"/>
    </xf>
    <xf numFmtId="15" fontId="3" fillId="7" borderId="0" xfId="2" applyNumberFormat="1" applyFill="1" applyAlignment="1">
      <alignment horizontal="center"/>
    </xf>
    <xf numFmtId="0" fontId="3" fillId="7" borderId="0" xfId="2" applyFill="1" applyAlignment="1">
      <alignment horizontal="center"/>
    </xf>
    <xf numFmtId="0" fontId="3" fillId="0" borderId="0" xfId="2" applyAlignment="1">
      <alignment horizontal="left"/>
    </xf>
    <xf numFmtId="0" fontId="3" fillId="0" borderId="0" xfId="2" applyAlignment="1">
      <alignment horizontal="right"/>
    </xf>
    <xf numFmtId="0" fontId="3" fillId="8" borderId="0" xfId="2" applyFont="1" applyFill="1" applyAlignment="1">
      <alignment horizontal="right"/>
    </xf>
    <xf numFmtId="0" fontId="29" fillId="0" borderId="0" xfId="2" applyFont="1"/>
    <xf numFmtId="165" fontId="3" fillId="0" borderId="0" xfId="2" applyNumberFormat="1" applyFont="1" applyFill="1" applyBorder="1" applyAlignment="1">
      <alignment vertical="center"/>
    </xf>
    <xf numFmtId="0" fontId="3" fillId="5" borderId="0" xfId="2" applyFont="1" applyFill="1"/>
    <xf numFmtId="0" fontId="29" fillId="9" borderId="66" xfId="2" applyFont="1" applyFill="1" applyBorder="1"/>
    <xf numFmtId="0" fontId="29" fillId="9" borderId="67" xfId="2" applyFont="1" applyFill="1" applyBorder="1"/>
    <xf numFmtId="0" fontId="29" fillId="0" borderId="0" xfId="2" applyFont="1" applyBorder="1" applyAlignment="1">
      <alignment horizontal="center"/>
    </xf>
    <xf numFmtId="0" fontId="29" fillId="0" borderId="44" xfId="2" applyFont="1" applyBorder="1" applyAlignment="1">
      <alignment horizontal="center"/>
    </xf>
    <xf numFmtId="15" fontId="29" fillId="0" borderId="44" xfId="2" applyNumberFormat="1" applyFont="1" applyBorder="1" applyAlignment="1">
      <alignment horizontal="center"/>
    </xf>
    <xf numFmtId="164" fontId="3" fillId="2" borderId="0" xfId="1" applyNumberFormat="1" applyFont="1" applyAlignment="1">
      <alignment horizontal="right"/>
    </xf>
    <xf numFmtId="0" fontId="8" fillId="2" borderId="12" xfId="1" applyNumberFormat="1" applyFont="1" applyBorder="1" applyAlignment="1">
      <alignment horizontal="left" vertical="center" wrapText="1" indent="1"/>
    </xf>
    <xf numFmtId="0" fontId="8" fillId="2" borderId="13" xfId="1" applyNumberFormat="1" applyFont="1" applyBorder="1" applyAlignment="1">
      <alignment horizontal="left" vertical="center" wrapText="1" indent="1"/>
    </xf>
    <xf numFmtId="0" fontId="8" fillId="2" borderId="14" xfId="1" applyNumberFormat="1" applyFont="1" applyBorder="1" applyAlignment="1">
      <alignment horizontal="left" vertical="center" wrapText="1" indent="1"/>
    </xf>
    <xf numFmtId="0" fontId="9" fillId="2" borderId="12" xfId="1" applyNumberFormat="1" applyFont="1" applyBorder="1" applyAlignment="1">
      <alignment horizontal="center" vertical="center"/>
    </xf>
    <xf numFmtId="0" fontId="9" fillId="2" borderId="14" xfId="1" applyNumberFormat="1" applyFont="1" applyBorder="1" applyAlignment="1">
      <alignment horizontal="center" vertical="center"/>
    </xf>
    <xf numFmtId="0" fontId="10" fillId="2" borderId="12" xfId="1" applyNumberFormat="1" applyFont="1" applyBorder="1" applyAlignment="1" applyProtection="1">
      <alignment horizontal="center" vertical="center"/>
      <protection locked="0"/>
    </xf>
    <xf numFmtId="0" fontId="10" fillId="2" borderId="14" xfId="1" applyNumberFormat="1" applyFont="1" applyBorder="1" applyAlignment="1" applyProtection="1">
      <alignment horizontal="center" vertical="center"/>
      <protection locked="0"/>
    </xf>
    <xf numFmtId="0" fontId="12" fillId="2" borderId="12" xfId="1" applyNumberFormat="1" applyFont="1" applyBorder="1" applyAlignment="1" applyProtection="1">
      <alignment horizontal="left" vertical="center" indent="1"/>
      <protection locked="0"/>
    </xf>
    <xf numFmtId="0" fontId="12" fillId="2" borderId="13" xfId="1" applyNumberFormat="1" applyFont="1" applyBorder="1" applyAlignment="1" applyProtection="1">
      <alignment horizontal="left" vertical="center" indent="1"/>
      <protection locked="0"/>
    </xf>
    <xf numFmtId="0" fontId="12" fillId="2" borderId="14" xfId="1" applyNumberFormat="1" applyFont="1" applyBorder="1" applyAlignment="1" applyProtection="1">
      <alignment horizontal="left" vertical="center" indent="1"/>
      <protection locked="0"/>
    </xf>
    <xf numFmtId="15" fontId="9" fillId="2" borderId="12" xfId="1" applyNumberFormat="1" applyFont="1" applyBorder="1" applyAlignment="1">
      <alignment horizontal="center" vertical="center"/>
    </xf>
    <xf numFmtId="0" fontId="6" fillId="2" borderId="0" xfId="1" applyNumberFormat="1" applyFont="1" applyAlignment="1">
      <alignment horizontal="center" wrapText="1"/>
    </xf>
    <xf numFmtId="0" fontId="6" fillId="2" borderId="10" xfId="1" applyNumberFormat="1" applyFont="1" applyBorder="1" applyAlignment="1">
      <alignment horizontal="center" wrapText="1"/>
    </xf>
    <xf numFmtId="0" fontId="6" fillId="2" borderId="0" xfId="1" applyNumberFormat="1" applyFont="1" applyAlignment="1">
      <alignment horizontal="center" vertical="center" wrapText="1"/>
    </xf>
    <xf numFmtId="0" fontId="6" fillId="2" borderId="10" xfId="1" applyNumberFormat="1" applyFont="1" applyBorder="1" applyAlignment="1">
      <alignment horizontal="center" vertical="center" wrapText="1"/>
    </xf>
    <xf numFmtId="0" fontId="18" fillId="2" borderId="17" xfId="1" applyNumberFormat="1" applyFont="1" applyBorder="1" applyAlignment="1">
      <alignment horizontal="center" vertical="center" wrapText="1"/>
    </xf>
    <xf numFmtId="0" fontId="1" fillId="2" borderId="25" xfId="1" applyNumberFormat="1" applyFont="1" applyBorder="1" applyAlignment="1">
      <alignment horizontal="center" vertical="center" wrapText="1"/>
    </xf>
    <xf numFmtId="0" fontId="18" fillId="2" borderId="25" xfId="1" applyNumberFormat="1" applyFont="1" applyBorder="1" applyAlignment="1">
      <alignment horizontal="center" vertical="center" wrapText="1"/>
    </xf>
    <xf numFmtId="0" fontId="1" fillId="2" borderId="25" xfId="1" applyNumberFormat="1" applyBorder="1" applyAlignment="1">
      <alignment wrapText="1"/>
    </xf>
    <xf numFmtId="2" fontId="2" fillId="2" borderId="25" xfId="1" applyNumberFormat="1" applyFont="1" applyBorder="1" applyAlignment="1">
      <alignment horizontal="center" vertical="center"/>
    </xf>
    <xf numFmtId="0" fontId="2" fillId="2" borderId="36" xfId="1" applyNumberFormat="1" applyFont="1" applyBorder="1" applyAlignment="1">
      <alignment horizontal="left" vertical="center" wrapText="1" indent="1"/>
    </xf>
    <xf numFmtId="0" fontId="2" fillId="2" borderId="37" xfId="1" applyNumberFormat="1" applyFont="1" applyBorder="1" applyAlignment="1">
      <alignment horizontal="left" vertical="center" wrapText="1" indent="1"/>
    </xf>
    <xf numFmtId="0" fontId="2" fillId="2" borderId="38" xfId="1" applyNumberFormat="1" applyFont="1" applyBorder="1" applyAlignment="1">
      <alignment horizontal="left" vertical="center" wrapText="1" indent="1"/>
    </xf>
    <xf numFmtId="0" fontId="2" fillId="2" borderId="43" xfId="1" applyNumberFormat="1" applyFont="1" applyBorder="1" applyAlignment="1">
      <alignment horizontal="left" vertical="center" wrapText="1" indent="1"/>
    </xf>
    <xf numFmtId="0" fontId="2" fillId="2" borderId="44" xfId="1" applyNumberFormat="1" applyFont="1" applyBorder="1" applyAlignment="1">
      <alignment horizontal="left" vertical="center" wrapText="1" indent="1"/>
    </xf>
    <xf numFmtId="0" fontId="2" fillId="2" borderId="45" xfId="1" applyNumberFormat="1" applyFont="1" applyBorder="1" applyAlignment="1">
      <alignment horizontal="left" vertical="center" wrapText="1" indent="1"/>
    </xf>
    <xf numFmtId="0" fontId="6" fillId="2" borderId="0" xfId="1" applyNumberFormat="1" applyFont="1" applyBorder="1" applyAlignment="1">
      <alignment horizontal="left" vertical="center" wrapText="1" indent="1"/>
    </xf>
    <xf numFmtId="0" fontId="24" fillId="2" borderId="0" xfId="1" applyNumberFormat="1" applyFont="1" applyBorder="1" applyAlignment="1">
      <alignment horizontal="left" vertical="center" wrapText="1" indent="1"/>
    </xf>
    <xf numFmtId="0" fontId="24" fillId="2" borderId="39" xfId="1" applyNumberFormat="1" applyFont="1" applyBorder="1" applyAlignment="1">
      <alignment horizontal="left" vertical="center" wrapText="1" indent="1"/>
    </xf>
    <xf numFmtId="0" fontId="6" fillId="2" borderId="40" xfId="1" applyNumberFormat="1" applyFont="1" applyBorder="1" applyAlignment="1">
      <alignment horizontal="left" vertical="center" indent="1"/>
    </xf>
    <xf numFmtId="0" fontId="6" fillId="2" borderId="41" xfId="1" applyNumberFormat="1" applyFont="1" applyBorder="1" applyAlignment="1">
      <alignment horizontal="left" vertical="center" indent="1"/>
    </xf>
    <xf numFmtId="0" fontId="6" fillId="2" borderId="46" xfId="1" applyNumberFormat="1" applyFont="1" applyBorder="1" applyAlignment="1">
      <alignment horizontal="left" vertical="center" indent="1"/>
    </xf>
    <xf numFmtId="0" fontId="6" fillId="2" borderId="0" xfId="1" applyNumberFormat="1" applyFont="1" applyBorder="1" applyAlignment="1">
      <alignment horizontal="left" vertical="center" indent="1"/>
    </xf>
    <xf numFmtId="0" fontId="20" fillId="2" borderId="42" xfId="1" applyNumberFormat="1" applyFont="1" applyBorder="1" applyAlignment="1">
      <alignment horizontal="center" vertical="center"/>
    </xf>
    <xf numFmtId="0" fontId="20" fillId="2" borderId="47" xfId="1" applyNumberFormat="1" applyFont="1" applyBorder="1" applyAlignment="1">
      <alignment horizontal="center" vertical="center"/>
    </xf>
    <xf numFmtId="0" fontId="27" fillId="6" borderId="59" xfId="1" applyNumberFormat="1" applyFont="1" applyFill="1" applyBorder="1" applyAlignment="1">
      <alignment horizontal="center" vertical="center" wrapText="1"/>
    </xf>
    <xf numFmtId="0" fontId="27" fillId="6" borderId="60" xfId="1" applyNumberFormat="1" applyFont="1" applyFill="1" applyBorder="1" applyAlignment="1">
      <alignment horizontal="center" vertical="center" wrapText="1"/>
    </xf>
    <xf numFmtId="0" fontId="27" fillId="6" borderId="61" xfId="1" applyNumberFormat="1" applyFont="1" applyFill="1" applyBorder="1" applyAlignment="1">
      <alignment horizontal="center" vertical="center" wrapText="1"/>
    </xf>
    <xf numFmtId="0" fontId="27" fillId="6" borderId="63" xfId="1" applyNumberFormat="1" applyFont="1" applyFill="1" applyBorder="1" applyAlignment="1">
      <alignment horizontal="center" vertical="center" wrapText="1"/>
    </xf>
    <xf numFmtId="0" fontId="27" fillId="6" borderId="64" xfId="1" applyNumberFormat="1" applyFont="1" applyFill="1" applyBorder="1" applyAlignment="1">
      <alignment horizontal="center" vertical="center" wrapText="1"/>
    </xf>
    <xf numFmtId="0" fontId="27" fillId="6" borderId="65" xfId="1" applyNumberFormat="1" applyFont="1" applyFill="1" applyBorder="1" applyAlignment="1">
      <alignment horizontal="center" vertical="center" wrapText="1"/>
    </xf>
    <xf numFmtId="0" fontId="1" fillId="2" borderId="37" xfId="1" applyNumberFormat="1" applyBorder="1" applyAlignment="1">
      <alignment horizontal="left" vertical="center" wrapText="1" indent="1"/>
    </xf>
    <xf numFmtId="0" fontId="1" fillId="2" borderId="38" xfId="1" applyNumberFormat="1" applyBorder="1" applyAlignment="1">
      <alignment horizontal="left" vertical="center" wrapText="1" indent="1"/>
    </xf>
    <xf numFmtId="0" fontId="1" fillId="2" borderId="43" xfId="1" applyNumberFormat="1" applyBorder="1" applyAlignment="1">
      <alignment horizontal="left" vertical="center" wrapText="1" indent="1"/>
    </xf>
    <xf numFmtId="0" fontId="1" fillId="2" borderId="44" xfId="1" applyNumberFormat="1" applyBorder="1" applyAlignment="1">
      <alignment horizontal="left" vertical="center" wrapText="1" indent="1"/>
    </xf>
    <xf numFmtId="0" fontId="1" fillId="2" borderId="45" xfId="1" applyNumberFormat="1" applyBorder="1" applyAlignment="1">
      <alignment horizontal="left" vertical="center" wrapText="1" indent="1"/>
    </xf>
    <xf numFmtId="0" fontId="20" fillId="2" borderId="0" xfId="1" applyNumberFormat="1" applyFont="1" applyBorder="1" applyAlignment="1">
      <alignment horizontal="right" vertical="center" wrapText="1"/>
    </xf>
    <xf numFmtId="0" fontId="1" fillId="2" borderId="0" xfId="1" applyNumberFormat="1" applyBorder="1" applyAlignment="1">
      <alignment horizontal="right" vertical="center" wrapText="1"/>
    </xf>
    <xf numFmtId="11" fontId="6" fillId="2" borderId="39" xfId="1" applyNumberFormat="1" applyFont="1" applyBorder="1" applyAlignment="1">
      <alignment horizontal="center" vertical="center" wrapText="1"/>
    </xf>
    <xf numFmtId="0" fontId="20" fillId="2" borderId="40" xfId="1" applyNumberFormat="1" applyFont="1" applyBorder="1" applyAlignment="1">
      <alignment horizontal="center" vertical="center"/>
    </xf>
    <xf numFmtId="0" fontId="20" fillId="2" borderId="41" xfId="1" applyNumberFormat="1" applyFont="1" applyBorder="1" applyAlignment="1">
      <alignment horizontal="center" vertical="center"/>
    </xf>
    <xf numFmtId="0" fontId="20" fillId="2" borderId="53" xfId="1" applyNumberFormat="1" applyFont="1" applyBorder="1" applyAlignment="1">
      <alignment horizontal="center" vertical="center"/>
    </xf>
    <xf numFmtId="0" fontId="20" fillId="2" borderId="50" xfId="1" applyNumberFormat="1" applyFont="1" applyBorder="1" applyAlignment="1">
      <alignment horizontal="center" vertical="center"/>
    </xf>
    <xf numFmtId="0" fontId="20" fillId="2" borderId="51" xfId="1" applyNumberFormat="1" applyFont="1" applyBorder="1" applyAlignment="1">
      <alignment horizontal="center" vertical="center"/>
    </xf>
    <xf numFmtId="0" fontId="20" fillId="2" borderId="55" xfId="1" applyNumberFormat="1" applyFont="1" applyBorder="1" applyAlignment="1">
      <alignment horizontal="center" vertical="center"/>
    </xf>
    <xf numFmtId="11" fontId="6" fillId="2" borderId="54" xfId="1" applyNumberFormat="1" applyFont="1" applyBorder="1" applyAlignment="1">
      <alignment horizontal="center" vertical="center" wrapText="1"/>
    </xf>
    <xf numFmtId="11" fontId="6" fillId="2" borderId="56" xfId="1" applyNumberFormat="1" applyFont="1" applyBorder="1" applyAlignment="1">
      <alignment horizontal="center" vertical="center" wrapText="1"/>
    </xf>
    <xf numFmtId="0" fontId="26" fillId="2" borderId="15" xfId="1" applyNumberFormat="1" applyFont="1" applyBorder="1" applyAlignment="1">
      <alignment horizontal="left" vertical="top" wrapText="1"/>
    </xf>
    <xf numFmtId="0" fontId="1" fillId="2" borderId="0" xfId="1" applyNumberFormat="1" applyAlignment="1">
      <alignment horizontal="left" vertical="top" wrapText="1"/>
    </xf>
    <xf numFmtId="0" fontId="1" fillId="2" borderId="49" xfId="1" applyNumberFormat="1" applyBorder="1" applyAlignment="1">
      <alignment horizontal="left" vertical="top" wrapText="1"/>
    </xf>
    <xf numFmtId="0" fontId="1" fillId="2" borderId="15" xfId="1" applyNumberFormat="1" applyBorder="1" applyAlignment="1">
      <alignment horizontal="left" vertical="top" wrapText="1"/>
    </xf>
    <xf numFmtId="0" fontId="1" fillId="2" borderId="43" xfId="1" applyNumberFormat="1" applyBorder="1" applyAlignment="1">
      <alignment horizontal="left" vertical="top" wrapText="1"/>
    </xf>
    <xf numFmtId="0" fontId="1" fillId="2" borderId="44" xfId="1" applyNumberFormat="1" applyBorder="1" applyAlignment="1">
      <alignment horizontal="left" vertical="top" wrapText="1"/>
    </xf>
    <xf numFmtId="0" fontId="1" fillId="2" borderId="45" xfId="1" applyNumberFormat="1" applyBorder="1" applyAlignment="1">
      <alignment horizontal="left" vertical="top" wrapText="1"/>
    </xf>
  </cellXfs>
  <cellStyles count="3">
    <cellStyle name="Normal" xfId="0" builtinId="0"/>
    <cellStyle name="Normal 2" xfId="2"/>
    <cellStyle name="Normal_GT-06-03_packer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CG Times"/>
                <a:ea typeface="CG Times"/>
                <a:cs typeface="CG Times"/>
              </a:defRPr>
            </a:pPr>
            <a:r>
              <a:rPr lang="en-CA"/>
              <a:t>HYDRAULIC CONDUCTIVITY vs STAGE PRESSURE</a:t>
            </a:r>
          </a:p>
        </c:rich>
      </c:tx>
      <c:layout>
        <c:manualLayout>
          <c:xMode val="edge"/>
          <c:yMode val="edge"/>
          <c:x val="0.36173794065215525"/>
          <c:y val="4.219409282700426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8.4942210540354987E-2"/>
          <c:y val="0.11998566114152806"/>
          <c:w val="0.87690340881366513"/>
          <c:h val="0.75448610650011705"/>
        </c:manualLayout>
      </c:layout>
      <c:barChart>
        <c:barDir val="col"/>
        <c:grouping val="clustered"/>
        <c:ser>
          <c:idx val="0"/>
          <c:order val="0"/>
          <c:tx>
            <c:strRef>
              <c:f>'Test 1 CH - Analysis 7-13m'!$Y$16</c:f>
              <c:strCache>
                <c:ptCount val="1"/>
                <c:pt idx="0">
                  <c:v>Permeability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'Test 1 CH - Analysis 7-13m'!$X$17:$X$21</c:f>
              <c:numCache>
                <c:formatCode>0.0</c:formatCode>
                <c:ptCount val="5"/>
                <c:pt idx="0">
                  <c:v>68.947569999999999</c:v>
                </c:pt>
                <c:pt idx="1">
                  <c:v>137.89514</c:v>
                </c:pt>
                <c:pt idx="2">
                  <c:v>206.84271000000001</c:v>
                </c:pt>
                <c:pt idx="3">
                  <c:v>137.89514</c:v>
                </c:pt>
                <c:pt idx="4">
                  <c:v>68.947569999999999</c:v>
                </c:pt>
              </c:numCache>
            </c:numRef>
          </c:cat>
          <c:val>
            <c:numRef>
              <c:f>'Test 1 CH - Analysis 7-13m'!$Y$17:$Y$21</c:f>
              <c:numCache>
                <c:formatCode>0.0E+00</c:formatCode>
                <c:ptCount val="5"/>
                <c:pt idx="0">
                  <c:v>9.5311654588531779E-7</c:v>
                </c:pt>
                <c:pt idx="1">
                  <c:v>9.5814173962665328E-7</c:v>
                </c:pt>
                <c:pt idx="2">
                  <c:v>1.1484099138618159E-6</c:v>
                </c:pt>
                <c:pt idx="3">
                  <c:v>9.0361334794058365E-7</c:v>
                </c:pt>
                <c:pt idx="4">
                  <c:v>7.6663722169036215E-7</c:v>
                </c:pt>
              </c:numCache>
            </c:numRef>
          </c:val>
        </c:ser>
        <c:axId val="132785280"/>
        <c:axId val="132787584"/>
      </c:barChart>
      <c:catAx>
        <c:axId val="13278528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G Times"/>
                    <a:ea typeface="CG Times"/>
                    <a:cs typeface="CG Times"/>
                  </a:defRPr>
                </a:pPr>
                <a:r>
                  <a:rPr lang="en-CA"/>
                  <a:t>STAGE GAUGE PRESSURE (kPa)</a:t>
                </a:r>
              </a:p>
            </c:rich>
          </c:tx>
          <c:layout>
            <c:manualLayout>
              <c:xMode val="edge"/>
              <c:yMode val="edge"/>
              <c:x val="0.40517996653927052"/>
              <c:y val="0.93038174025715137"/>
            </c:manualLayout>
          </c:layout>
          <c:spPr>
            <a:noFill/>
            <a:ln w="25400">
              <a:noFill/>
            </a:ln>
          </c:spPr>
        </c:title>
        <c:numFmt formatCode="0.0" sourceLinked="0"/>
        <c:maj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G Times"/>
                <a:ea typeface="CG Times"/>
                <a:cs typeface="CG Times"/>
              </a:defRPr>
            </a:pPr>
            <a:endParaRPr lang="en-US"/>
          </a:p>
        </c:txPr>
        <c:crossAx val="132787584"/>
        <c:crosses val="autoZero"/>
        <c:lblAlgn val="ctr"/>
        <c:lblOffset val="100"/>
        <c:tickLblSkip val="1"/>
        <c:tickMarkSkip val="1"/>
      </c:catAx>
      <c:valAx>
        <c:axId val="132787584"/>
        <c:scaling>
          <c:orientation val="minMax"/>
        </c:scaling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G Times"/>
                    <a:ea typeface="CG Times"/>
                    <a:cs typeface="CG Times"/>
                  </a:defRPr>
                </a:pPr>
                <a:r>
                  <a:rPr lang="en-CA"/>
                  <a:t>Permeability (m/s)</a:t>
                </a:r>
              </a:p>
            </c:rich>
          </c:tx>
          <c:layout>
            <c:manualLayout>
              <c:xMode val="edge"/>
              <c:yMode val="edge"/>
              <c:x val="4.1771094402673374E-3"/>
              <c:y val="0.36919897671018981"/>
            </c:manualLayout>
          </c:layout>
          <c:spPr>
            <a:noFill/>
            <a:ln w="25400">
              <a:noFill/>
            </a:ln>
          </c:spPr>
        </c:title>
        <c:numFmt formatCode="0.0E+0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G Times"/>
                <a:ea typeface="CG Times"/>
                <a:cs typeface="CG Times"/>
              </a:defRPr>
            </a:pPr>
            <a:endParaRPr lang="en-US"/>
          </a:p>
        </c:txPr>
        <c:crossAx val="132785280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CG Times"/>
          <a:ea typeface="CG Times"/>
          <a:cs typeface="CG Times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044" r="0.75000000000000044" t="1" header="0.5" footer="0.5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CG Times"/>
                <a:ea typeface="CG Times"/>
                <a:cs typeface="CG Times"/>
              </a:defRPr>
            </a:pPr>
            <a:r>
              <a:rPr lang="en-CA"/>
              <a:t>FLOW vs PRESSURE PLOT</a:t>
            </a:r>
          </a:p>
        </c:rich>
      </c:tx>
      <c:layout>
        <c:manualLayout>
          <c:xMode val="edge"/>
          <c:yMode val="edge"/>
          <c:x val="0.41043758643072825"/>
          <c:y val="1.687763713080168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9446894479771671E-2"/>
          <c:y val="8.7447176764164511E-2"/>
          <c:w val="0.88199518447882064"/>
          <c:h val="0.74635148540577656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1.6120679141490778E-4"/>
                  <c:y val="2.1074760554534609E-3"/>
                </c:manualLayout>
              </c:layout>
              <c:dLblPos val="r"/>
              <c:showCatName val="1"/>
            </c:dLbl>
            <c:dLbl>
              <c:idx val="1"/>
              <c:layout>
                <c:manualLayout>
                  <c:x val="-6.0285964942456704E-4"/>
                  <c:y val="-1.5826636356680301E-3"/>
                </c:manualLayout>
              </c:layout>
              <c:dLblPos val="r"/>
              <c:showCatName val="1"/>
            </c:dLbl>
            <c:dLbl>
              <c:idx val="2"/>
              <c:layout>
                <c:manualLayout>
                  <c:x val="-6.8856353134214426E-2"/>
                  <c:y val="-9.4924329696715118E-3"/>
                </c:manualLayout>
              </c:layout>
              <c:dLblPos val="r"/>
              <c:showCatName val="1"/>
            </c:dLbl>
            <c:dLbl>
              <c:idx val="3"/>
              <c:layout>
                <c:manualLayout>
                  <c:x val="-4.9086730682183409E-2"/>
                  <c:y val="-4.5886552381483106E-2"/>
                </c:manualLayout>
              </c:layout>
              <c:dLblPos val="r"/>
              <c:showCatName val="1"/>
            </c:dLbl>
            <c:dLbl>
              <c:idx val="4"/>
              <c:layout>
                <c:manualLayout>
                  <c:x val="-1.1427984421494558E-2"/>
                  <c:y val="3.375311087389278E-2"/>
                </c:manualLayout>
              </c:layout>
              <c:dLblPos val="r"/>
              <c:showCatName val="1"/>
            </c:dLbl>
            <c:dLbl>
              <c:idx val="5"/>
              <c:dLblPos val="r"/>
              <c:showCatName val="1"/>
            </c:dLbl>
            <c:dLbl>
              <c:idx val="7"/>
              <c:dLblPos val="r"/>
              <c:showCatName val="1"/>
            </c:dLbl>
            <c:numFmt formatCode="0.0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G Times"/>
                    <a:ea typeface="CG Times"/>
                    <a:cs typeface="CG Times"/>
                  </a:defRPr>
                </a:pPr>
                <a:endParaRPr lang="en-US"/>
              </a:p>
            </c:txPr>
            <c:showCatName val="1"/>
          </c:dLbls>
          <c:xVal>
            <c:numRef>
              <c:f>'Test 1 CH - Analysis 7-13m'!$AA$17:$AA$21</c:f>
              <c:numCache>
                <c:formatCode>0.00</c:formatCode>
                <c:ptCount val="5"/>
                <c:pt idx="0">
                  <c:v>9.2000000000000082</c:v>
                </c:pt>
                <c:pt idx="1">
                  <c:v>12.300000000000008</c:v>
                </c:pt>
                <c:pt idx="2">
                  <c:v>18.399999999999963</c:v>
                </c:pt>
                <c:pt idx="3">
                  <c:v>11.600000000000009</c:v>
                </c:pt>
                <c:pt idx="4">
                  <c:v>7.3999999999999861</c:v>
                </c:pt>
              </c:numCache>
            </c:numRef>
          </c:xVal>
          <c:yVal>
            <c:numRef>
              <c:f>'Test 1 CH - Analysis 7-13m'!$Z$17:$Z$21</c:f>
              <c:numCache>
                <c:formatCode>0.0</c:formatCode>
                <c:ptCount val="5"/>
                <c:pt idx="0">
                  <c:v>70.097570000000005</c:v>
                </c:pt>
                <c:pt idx="1">
                  <c:v>139.04514</c:v>
                </c:pt>
                <c:pt idx="2">
                  <c:v>207.99271000000002</c:v>
                </c:pt>
                <c:pt idx="3">
                  <c:v>139.04514</c:v>
                </c:pt>
                <c:pt idx="4">
                  <c:v>70.097570000000005</c:v>
                </c:pt>
              </c:numCache>
            </c:numRef>
          </c:yVal>
          <c:smooth val="1"/>
        </c:ser>
        <c:dLbls>
          <c:showCatName val="1"/>
        </c:dLbls>
        <c:axId val="132837760"/>
        <c:axId val="132839680"/>
      </c:scatterChart>
      <c:valAx>
        <c:axId val="13283776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CG Times"/>
                    <a:ea typeface="CG Times"/>
                    <a:cs typeface="CG Times"/>
                  </a:defRPr>
                </a:pPr>
                <a:r>
                  <a:rPr lang="en-CA"/>
                  <a:t>AVERAGE FLOW - Q (l/min)</a:t>
                </a:r>
              </a:p>
            </c:rich>
          </c:tx>
          <c:layout>
            <c:manualLayout>
              <c:xMode val="edge"/>
              <c:yMode val="edge"/>
              <c:x val="0.43300454378686576"/>
              <c:y val="0.90928447235234833"/>
            </c:manualLayout>
          </c:layout>
          <c:spPr>
            <a:noFill/>
            <a:ln w="25400">
              <a:noFill/>
            </a:ln>
          </c:spPr>
        </c:title>
        <c:numFmt formatCode="0.0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G Times"/>
                <a:ea typeface="CG Times"/>
                <a:cs typeface="CG Times"/>
              </a:defRPr>
            </a:pPr>
            <a:endParaRPr lang="en-US"/>
          </a:p>
        </c:txPr>
        <c:crossAx val="132839680"/>
        <c:crossesAt val="0"/>
        <c:crossBetween val="midCat"/>
      </c:valAx>
      <c:valAx>
        <c:axId val="132839680"/>
        <c:scaling>
          <c:orientation val="minMax"/>
        </c:scaling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CG Times"/>
                    <a:ea typeface="CG Times"/>
                    <a:cs typeface="CG Times"/>
                  </a:defRPr>
                </a:pPr>
                <a:r>
                  <a:rPr lang="en-CA"/>
                  <a:t>TEST ZONE PRESSURE (kPa)</a:t>
                </a:r>
              </a:p>
            </c:rich>
          </c:tx>
          <c:layout>
            <c:manualLayout>
              <c:xMode val="edge"/>
              <c:yMode val="edge"/>
              <c:x val="3.8081872830412353E-2"/>
              <c:y val="0.29746901890428284"/>
            </c:manualLayout>
          </c:layout>
          <c:spPr>
            <a:noFill/>
            <a:ln w="25400">
              <a:noFill/>
            </a:ln>
          </c:spPr>
        </c:title>
        <c:numFmt formatCode="0.0" sourceLinked="0"/>
        <c:maj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G Times"/>
                <a:ea typeface="CG Times"/>
                <a:cs typeface="CG Times"/>
              </a:defRPr>
            </a:pPr>
            <a:endParaRPr lang="en-US"/>
          </a:p>
        </c:txPr>
        <c:crossAx val="132837760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CG Times"/>
          <a:ea typeface="CG Times"/>
          <a:cs typeface="CG Times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044" r="0.75000000000000044" t="1" header="0.5" footer="0.5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CG Times"/>
                <a:ea typeface="CG Times"/>
                <a:cs typeface="CG Times"/>
              </a:defRPr>
            </a:pPr>
            <a:r>
              <a:rPr lang="en-US"/>
              <a:t>HYDRAULIC CONDUCTIVITY vs STAGE PRESSURE</a:t>
            </a:r>
          </a:p>
        </c:rich>
      </c:tx>
      <c:layout>
        <c:manualLayout>
          <c:xMode val="edge"/>
          <c:yMode val="edge"/>
          <c:x val="0.36173794065215525"/>
          <c:y val="4.219409282700426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8.4942210540354987E-2"/>
          <c:y val="0.11998566114152806"/>
          <c:w val="0.87690340881366513"/>
          <c:h val="0.75448610650011705"/>
        </c:manualLayout>
      </c:layout>
      <c:barChart>
        <c:barDir val="col"/>
        <c:grouping val="clustered"/>
        <c:ser>
          <c:idx val="0"/>
          <c:order val="0"/>
          <c:tx>
            <c:strRef>
              <c:f>'Test 2 CH - Analysis 13-19m'!$Y$16</c:f>
              <c:strCache>
                <c:ptCount val="1"/>
                <c:pt idx="0">
                  <c:v>Permeability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'Test 2 CH - Analysis 13-19m'!$X$17:$X$21</c:f>
              <c:numCache>
                <c:formatCode>0.0</c:formatCode>
                <c:ptCount val="5"/>
                <c:pt idx="0">
                  <c:v>103.42135500000001</c:v>
                </c:pt>
                <c:pt idx="1">
                  <c:v>206.84271000000001</c:v>
                </c:pt>
                <c:pt idx="2">
                  <c:v>275.79028</c:v>
                </c:pt>
                <c:pt idx="3">
                  <c:v>206.84271000000001</c:v>
                </c:pt>
                <c:pt idx="4">
                  <c:v>103.42135500000001</c:v>
                </c:pt>
              </c:numCache>
            </c:numRef>
          </c:cat>
          <c:val>
            <c:numRef>
              <c:f>'Test 2 CH - Analysis 13-19m'!$Y$17:$Y$21</c:f>
              <c:numCache>
                <c:formatCode>0.0E+00</c:formatCode>
                <c:ptCount val="5"/>
                <c:pt idx="0">
                  <c:v>4.5972872803774209E-7</c:v>
                </c:pt>
                <c:pt idx="1">
                  <c:v>1.0696068107450146E-6</c:v>
                </c:pt>
                <c:pt idx="2">
                  <c:v>1.2520983893968678E-6</c:v>
                </c:pt>
                <c:pt idx="3">
                  <c:v>1.0589107426375648E-6</c:v>
                </c:pt>
                <c:pt idx="4">
                  <c:v>9.6255702432901964E-7</c:v>
                </c:pt>
              </c:numCache>
            </c:numRef>
          </c:val>
        </c:ser>
        <c:axId val="134818048"/>
        <c:axId val="134844800"/>
      </c:barChart>
      <c:catAx>
        <c:axId val="13481804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G Times"/>
                    <a:ea typeface="CG Times"/>
                    <a:cs typeface="CG Times"/>
                  </a:defRPr>
                </a:pPr>
                <a:r>
                  <a:rPr lang="en-US"/>
                  <a:t>STAGE GAUGE PRESSURE (kPa)</a:t>
                </a:r>
              </a:p>
            </c:rich>
          </c:tx>
          <c:layout>
            <c:manualLayout>
              <c:xMode val="edge"/>
              <c:yMode val="edge"/>
              <c:x val="0.40517996653927052"/>
              <c:y val="0.93038174025715137"/>
            </c:manualLayout>
          </c:layout>
          <c:spPr>
            <a:noFill/>
            <a:ln w="25400">
              <a:noFill/>
            </a:ln>
          </c:spPr>
        </c:title>
        <c:numFmt formatCode="0.0" sourceLinked="0"/>
        <c:maj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G Times"/>
                <a:ea typeface="CG Times"/>
                <a:cs typeface="CG Times"/>
              </a:defRPr>
            </a:pPr>
            <a:endParaRPr lang="en-US"/>
          </a:p>
        </c:txPr>
        <c:crossAx val="134844800"/>
        <c:crosses val="autoZero"/>
        <c:lblAlgn val="ctr"/>
        <c:lblOffset val="100"/>
        <c:tickLblSkip val="1"/>
        <c:tickMarkSkip val="1"/>
      </c:catAx>
      <c:valAx>
        <c:axId val="134844800"/>
        <c:scaling>
          <c:orientation val="minMax"/>
        </c:scaling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G Times"/>
                    <a:ea typeface="CG Times"/>
                    <a:cs typeface="CG Times"/>
                  </a:defRPr>
                </a:pPr>
                <a:r>
                  <a:rPr lang="en-US"/>
                  <a:t>Permeability (m/s)</a:t>
                </a:r>
              </a:p>
            </c:rich>
          </c:tx>
          <c:layout>
            <c:manualLayout>
              <c:xMode val="edge"/>
              <c:yMode val="edge"/>
              <c:x val="4.1771094402673374E-3"/>
              <c:y val="0.36919897671018981"/>
            </c:manualLayout>
          </c:layout>
          <c:spPr>
            <a:noFill/>
            <a:ln w="25400">
              <a:noFill/>
            </a:ln>
          </c:spPr>
        </c:title>
        <c:numFmt formatCode="0.0E+0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G Times"/>
                <a:ea typeface="CG Times"/>
                <a:cs typeface="CG Times"/>
              </a:defRPr>
            </a:pPr>
            <a:endParaRPr lang="en-US"/>
          </a:p>
        </c:txPr>
        <c:crossAx val="134818048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CG Times"/>
          <a:ea typeface="CG Times"/>
          <a:cs typeface="CG Times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078" r="0.75000000000000078" t="1" header="0.5" footer="0.5"/>
    <c:pageSetup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CG Times"/>
                <a:ea typeface="CG Times"/>
                <a:cs typeface="CG Times"/>
              </a:defRPr>
            </a:pPr>
            <a:r>
              <a:rPr lang="en-US"/>
              <a:t>FLOW vs PRESSURE PLOT</a:t>
            </a:r>
          </a:p>
        </c:rich>
      </c:tx>
      <c:layout>
        <c:manualLayout>
          <c:xMode val="edge"/>
          <c:yMode val="edge"/>
          <c:x val="0.41043758643072825"/>
          <c:y val="1.687763713080168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9446894479771699E-2"/>
          <c:y val="8.7447176764164511E-2"/>
          <c:w val="0.88199518447882064"/>
          <c:h val="0.74635148540577689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1.6120679141490789E-4"/>
                  <c:y val="2.1074760554534618E-3"/>
                </c:manualLayout>
              </c:layout>
              <c:dLblPos val="r"/>
              <c:showCatName val="1"/>
            </c:dLbl>
            <c:dLbl>
              <c:idx val="1"/>
              <c:layout>
                <c:manualLayout>
                  <c:x val="-6.0285964942456737E-4"/>
                  <c:y val="-1.5826636356680301E-3"/>
                </c:manualLayout>
              </c:layout>
              <c:dLblPos val="r"/>
              <c:showCatName val="1"/>
            </c:dLbl>
            <c:dLbl>
              <c:idx val="2"/>
              <c:layout>
                <c:manualLayout>
                  <c:x val="-6.8856353134214426E-2"/>
                  <c:y val="-9.4924329696715187E-3"/>
                </c:manualLayout>
              </c:layout>
              <c:dLblPos val="r"/>
              <c:showCatName val="1"/>
            </c:dLbl>
            <c:dLbl>
              <c:idx val="3"/>
              <c:layout>
                <c:manualLayout>
                  <c:x val="-4.908673068218343E-2"/>
                  <c:y val="-4.5886552381483106E-2"/>
                </c:manualLayout>
              </c:layout>
              <c:dLblPos val="r"/>
              <c:showCatName val="1"/>
            </c:dLbl>
            <c:dLbl>
              <c:idx val="4"/>
              <c:layout>
                <c:manualLayout>
                  <c:x val="-1.1427984421494558E-2"/>
                  <c:y val="3.375311087389278E-2"/>
                </c:manualLayout>
              </c:layout>
              <c:dLblPos val="r"/>
              <c:showCatName val="1"/>
            </c:dLbl>
            <c:dLbl>
              <c:idx val="5"/>
              <c:dLblPos val="r"/>
              <c:showCatName val="1"/>
            </c:dLbl>
            <c:dLbl>
              <c:idx val="7"/>
              <c:dLblPos val="r"/>
              <c:showCatName val="1"/>
            </c:dLbl>
            <c:numFmt formatCode="0.0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G Times"/>
                    <a:ea typeface="CG Times"/>
                    <a:cs typeface="CG Times"/>
                  </a:defRPr>
                </a:pPr>
                <a:endParaRPr lang="en-US"/>
              </a:p>
            </c:txPr>
            <c:showCatName val="1"/>
          </c:dLbls>
          <c:xVal>
            <c:numRef>
              <c:f>'Test 2 CH - Analysis 13-19m'!$AA$17:$AA$21</c:f>
              <c:numCache>
                <c:formatCode>0.00</c:formatCode>
                <c:ptCount val="5"/>
                <c:pt idx="0">
                  <c:v>6.4000000000000057</c:v>
                </c:pt>
                <c:pt idx="1">
                  <c:v>20.000000000000011</c:v>
                </c:pt>
                <c:pt idx="2">
                  <c:v>27.399999999999942</c:v>
                </c:pt>
                <c:pt idx="3">
                  <c:v>19.800000000000015</c:v>
                </c:pt>
                <c:pt idx="4">
                  <c:v>13.399999999999972</c:v>
                </c:pt>
              </c:numCache>
            </c:numRef>
          </c:xVal>
          <c:yVal>
            <c:numRef>
              <c:f>'Test 2 CH - Analysis 13-19m'!$Z$17:$Z$21</c:f>
              <c:numCache>
                <c:formatCode>0.0</c:formatCode>
                <c:ptCount val="5"/>
                <c:pt idx="0">
                  <c:v>105.17135500000001</c:v>
                </c:pt>
                <c:pt idx="1">
                  <c:v>208.59271000000001</c:v>
                </c:pt>
                <c:pt idx="2">
                  <c:v>277.54028</c:v>
                </c:pt>
                <c:pt idx="3">
                  <c:v>208.59271000000001</c:v>
                </c:pt>
                <c:pt idx="4">
                  <c:v>105.17135500000001</c:v>
                </c:pt>
              </c:numCache>
            </c:numRef>
          </c:yVal>
          <c:smooth val="1"/>
        </c:ser>
        <c:dLbls>
          <c:showCatName val="1"/>
        </c:dLbls>
        <c:axId val="134872448"/>
        <c:axId val="135955968"/>
      </c:scatterChart>
      <c:valAx>
        <c:axId val="13487244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CG Times"/>
                    <a:ea typeface="CG Times"/>
                    <a:cs typeface="CG Times"/>
                  </a:defRPr>
                </a:pPr>
                <a:r>
                  <a:rPr lang="en-US"/>
                  <a:t>AVERAGE FLOW - Q (l/min)</a:t>
                </a:r>
              </a:p>
            </c:rich>
          </c:tx>
          <c:layout>
            <c:manualLayout>
              <c:xMode val="edge"/>
              <c:yMode val="edge"/>
              <c:x val="0.43300454378686576"/>
              <c:y val="0.90928447235234833"/>
            </c:manualLayout>
          </c:layout>
          <c:spPr>
            <a:noFill/>
            <a:ln w="25400">
              <a:noFill/>
            </a:ln>
          </c:spPr>
        </c:title>
        <c:numFmt formatCode="0.0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G Times"/>
                <a:ea typeface="CG Times"/>
                <a:cs typeface="CG Times"/>
              </a:defRPr>
            </a:pPr>
            <a:endParaRPr lang="en-US"/>
          </a:p>
        </c:txPr>
        <c:crossAx val="135955968"/>
        <c:crossesAt val="0"/>
        <c:crossBetween val="midCat"/>
      </c:valAx>
      <c:valAx>
        <c:axId val="135955968"/>
        <c:scaling>
          <c:orientation val="minMax"/>
        </c:scaling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CG Times"/>
                    <a:ea typeface="CG Times"/>
                    <a:cs typeface="CG Times"/>
                  </a:defRPr>
                </a:pPr>
                <a:r>
                  <a:rPr lang="en-US"/>
                  <a:t>TEST ZONE PRESSURE (kPa)</a:t>
                </a:r>
              </a:p>
            </c:rich>
          </c:tx>
          <c:layout>
            <c:manualLayout>
              <c:xMode val="edge"/>
              <c:yMode val="edge"/>
              <c:x val="3.8081872830412353E-2"/>
              <c:y val="0.29746901890428284"/>
            </c:manualLayout>
          </c:layout>
          <c:spPr>
            <a:noFill/>
            <a:ln w="25400">
              <a:noFill/>
            </a:ln>
          </c:spPr>
        </c:title>
        <c:numFmt formatCode="0.0" sourceLinked="0"/>
        <c:maj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G Times"/>
                <a:ea typeface="CG Times"/>
                <a:cs typeface="CG Times"/>
              </a:defRPr>
            </a:pPr>
            <a:endParaRPr lang="en-US"/>
          </a:p>
        </c:txPr>
        <c:crossAx val="134872448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CG Times"/>
          <a:ea typeface="CG Times"/>
          <a:cs typeface="CG Times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078" r="0.75000000000000078" t="1" header="0.5" footer="0.5"/>
    <c:pageSetup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layout/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0.11147020101584668"/>
          <c:y val="0.27835086575646639"/>
          <c:w val="0.85137385413552535"/>
          <c:h val="0.65721732192498827"/>
        </c:manualLayout>
      </c:layout>
      <c:scatterChart>
        <c:scatterStyle val="lineMarker"/>
        <c:ser>
          <c:idx val="1"/>
          <c:order val="0"/>
          <c:tx>
            <c:strRef>
              <c:f>'Test 3 FH - Depth 19-25m '!$D$7</c:f>
              <c:strCache>
                <c:ptCount val="1"/>
                <c:pt idx="0">
                  <c:v>Excess Head Ratio</c:v>
                </c:pt>
              </c:strCache>
            </c:strRef>
          </c:tx>
          <c:spPr>
            <a:ln w="28575">
              <a:noFill/>
            </a:ln>
          </c:spPr>
          <c:xVal>
            <c:numRef>
              <c:f>'Test 3 FH - Depth 19-25m '!$B$8:$B$29</c:f>
              <c:numCache>
                <c:formatCode>General</c:formatCode>
                <c:ptCount val="22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2</c:v>
                </c:pt>
                <c:pt idx="6">
                  <c:v>2.5</c:v>
                </c:pt>
                <c:pt idx="7">
                  <c:v>3</c:v>
                </c:pt>
                <c:pt idx="8">
                  <c:v>3.5</c:v>
                </c:pt>
                <c:pt idx="9">
                  <c:v>4</c:v>
                </c:pt>
                <c:pt idx="10">
                  <c:v>4.5</c:v>
                </c:pt>
                <c:pt idx="11">
                  <c:v>5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</c:numCache>
            </c:numRef>
          </c:xVal>
          <c:yVal>
            <c:numRef>
              <c:f>'Test 3 FH - Depth 19-25m '!$D$8:$D$29</c:f>
              <c:numCache>
                <c:formatCode>General</c:formatCode>
                <c:ptCount val="22"/>
                <c:pt idx="0">
                  <c:v>1</c:v>
                </c:pt>
                <c:pt idx="1">
                  <c:v>0.99245283018867925</c:v>
                </c:pt>
                <c:pt idx="2">
                  <c:v>0.98905660377358495</c:v>
                </c:pt>
                <c:pt idx="3">
                  <c:v>0.98452830188679241</c:v>
                </c:pt>
                <c:pt idx="4">
                  <c:v>0.97962264150943401</c:v>
                </c:pt>
                <c:pt idx="5">
                  <c:v>0.96452830188679251</c:v>
                </c:pt>
                <c:pt idx="6">
                  <c:v>0.95698113207547175</c:v>
                </c:pt>
                <c:pt idx="7">
                  <c:v>0.94981132075471697</c:v>
                </c:pt>
                <c:pt idx="8">
                  <c:v>0.94339622641509435</c:v>
                </c:pt>
                <c:pt idx="9">
                  <c:v>0.93547169811320752</c:v>
                </c:pt>
                <c:pt idx="10">
                  <c:v>0.92679245283018863</c:v>
                </c:pt>
                <c:pt idx="11">
                  <c:v>0.92301886792452825</c:v>
                </c:pt>
                <c:pt idx="12">
                  <c:v>0.91547169811320761</c:v>
                </c:pt>
                <c:pt idx="13">
                  <c:v>0.88528301886792449</c:v>
                </c:pt>
                <c:pt idx="14">
                  <c:v>0.87396226415094347</c:v>
                </c:pt>
                <c:pt idx="15">
                  <c:v>0.86264150943396234</c:v>
                </c:pt>
                <c:pt idx="16">
                  <c:v>0.83924528301886792</c:v>
                </c:pt>
                <c:pt idx="17">
                  <c:v>0.81735849056603771</c:v>
                </c:pt>
              </c:numCache>
            </c:numRef>
          </c:yVal>
        </c:ser>
        <c:axId val="136034944"/>
        <c:axId val="136061696"/>
      </c:scatterChart>
      <c:valAx>
        <c:axId val="136034944"/>
        <c:scaling>
          <c:orientation val="minMax"/>
          <c:max val="20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Elapsed Time (min)</a:t>
                </a:r>
              </a:p>
            </c:rich>
          </c:tx>
          <c:layout>
            <c:manualLayout>
              <c:xMode val="edge"/>
              <c:yMode val="edge"/>
              <c:x val="0.43457222935986062"/>
              <c:y val="0.1391755599078032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6061696"/>
        <c:crosses val="max"/>
        <c:crossBetween val="midCat"/>
      </c:valAx>
      <c:valAx>
        <c:axId val="136061696"/>
        <c:scaling>
          <c:logBase val="10"/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Excess Head Ratio</a:t>
                </a:r>
              </a:p>
            </c:rich>
          </c:tx>
          <c:layout>
            <c:manualLayout>
              <c:xMode val="edge"/>
              <c:yMode val="edge"/>
              <c:x val="2.5848142164781929E-2"/>
              <c:y val="0.4510313495077072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6034944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CG Times"/>
                <a:ea typeface="CG Times"/>
                <a:cs typeface="CG Times"/>
              </a:defRPr>
            </a:pPr>
            <a:r>
              <a:rPr lang="en-US"/>
              <a:t>HYDRAULIC CONDUCTIVITY vs STAGE PRESSURE</a:t>
            </a:r>
          </a:p>
        </c:rich>
      </c:tx>
      <c:layout>
        <c:manualLayout>
          <c:xMode val="edge"/>
          <c:yMode val="edge"/>
          <c:x val="0.36173794065215525"/>
          <c:y val="4.219409282700426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8.4942210540354987E-2"/>
          <c:y val="0.11998566114152806"/>
          <c:w val="0.87690340881366513"/>
          <c:h val="0.75448610650011705"/>
        </c:manualLayout>
      </c:layout>
      <c:barChart>
        <c:barDir val="col"/>
        <c:grouping val="clustered"/>
        <c:ser>
          <c:idx val="0"/>
          <c:order val="0"/>
          <c:tx>
            <c:strRef>
              <c:f>'Test 4 CH - Analysis 25-31m'!$Y$16</c:f>
              <c:strCache>
                <c:ptCount val="1"/>
                <c:pt idx="0">
                  <c:v>Permeability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'Test 4 CH - Analysis 25-31m'!$X$17:$X$21</c:f>
              <c:numCache>
                <c:formatCode>0.0</c:formatCode>
                <c:ptCount val="5"/>
                <c:pt idx="0">
                  <c:v>68.947569999999999</c:v>
                </c:pt>
                <c:pt idx="1">
                  <c:v>137.89514</c:v>
                </c:pt>
                <c:pt idx="2">
                  <c:v>206.84271000000001</c:v>
                </c:pt>
                <c:pt idx="3">
                  <c:v>137.89514</c:v>
                </c:pt>
                <c:pt idx="4">
                  <c:v>68.947569999999999</c:v>
                </c:pt>
              </c:numCache>
            </c:numRef>
          </c:cat>
          <c:val>
            <c:numRef>
              <c:f>'Test 4 CH - Analysis 25-31m'!$Y$17:$Y$21</c:f>
              <c:numCache>
                <c:formatCode>0.0E+00</c:formatCode>
                <c:ptCount val="5"/>
                <c:pt idx="0">
                  <c:v>2.6274991253372636E-7</c:v>
                </c:pt>
                <c:pt idx="1">
                  <c:v>3.5089434588129011E-7</c:v>
                </c:pt>
                <c:pt idx="2">
                  <c:v>4.1119764181821148E-7</c:v>
                </c:pt>
                <c:pt idx="3">
                  <c:v>3.2537475708992356E-7</c:v>
                </c:pt>
                <c:pt idx="4">
                  <c:v>2.6985126152112365E-7</c:v>
                </c:pt>
              </c:numCache>
            </c:numRef>
          </c:val>
        </c:ser>
        <c:axId val="136076672"/>
        <c:axId val="138180096"/>
      </c:barChart>
      <c:catAx>
        <c:axId val="13607667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G Times"/>
                    <a:ea typeface="CG Times"/>
                    <a:cs typeface="CG Times"/>
                  </a:defRPr>
                </a:pPr>
                <a:r>
                  <a:rPr lang="en-US"/>
                  <a:t>STAGE GAUGE PRESSURE (kPa)</a:t>
                </a:r>
              </a:p>
            </c:rich>
          </c:tx>
          <c:layout>
            <c:manualLayout>
              <c:xMode val="edge"/>
              <c:yMode val="edge"/>
              <c:x val="0.40517996653927052"/>
              <c:y val="0.93038174025715137"/>
            </c:manualLayout>
          </c:layout>
          <c:spPr>
            <a:noFill/>
            <a:ln w="25400">
              <a:noFill/>
            </a:ln>
          </c:spPr>
        </c:title>
        <c:numFmt formatCode="0.0" sourceLinked="0"/>
        <c:maj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G Times"/>
                <a:ea typeface="CG Times"/>
                <a:cs typeface="CG Times"/>
              </a:defRPr>
            </a:pPr>
            <a:endParaRPr lang="en-US"/>
          </a:p>
        </c:txPr>
        <c:crossAx val="138180096"/>
        <c:crosses val="autoZero"/>
        <c:lblAlgn val="ctr"/>
        <c:lblOffset val="100"/>
        <c:tickLblSkip val="1"/>
        <c:tickMarkSkip val="1"/>
      </c:catAx>
      <c:valAx>
        <c:axId val="138180096"/>
        <c:scaling>
          <c:orientation val="minMax"/>
        </c:scaling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G Times"/>
                    <a:ea typeface="CG Times"/>
                    <a:cs typeface="CG Times"/>
                  </a:defRPr>
                </a:pPr>
                <a:r>
                  <a:rPr lang="en-US"/>
                  <a:t>Permeability (m/s)</a:t>
                </a:r>
              </a:p>
            </c:rich>
          </c:tx>
          <c:layout>
            <c:manualLayout>
              <c:xMode val="edge"/>
              <c:yMode val="edge"/>
              <c:x val="4.1771094402673374E-3"/>
              <c:y val="0.36919897671018981"/>
            </c:manualLayout>
          </c:layout>
          <c:spPr>
            <a:noFill/>
            <a:ln w="25400">
              <a:noFill/>
            </a:ln>
          </c:spPr>
        </c:title>
        <c:numFmt formatCode="0.0E+0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G Times"/>
                <a:ea typeface="CG Times"/>
                <a:cs typeface="CG Times"/>
              </a:defRPr>
            </a:pPr>
            <a:endParaRPr lang="en-US"/>
          </a:p>
        </c:txPr>
        <c:crossAx val="136076672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CG Times"/>
          <a:ea typeface="CG Times"/>
          <a:cs typeface="CG Times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1" r="0.750000000000001" t="1" header="0.5" footer="0.5"/>
    <c:pageSetup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CG Times"/>
                <a:ea typeface="CG Times"/>
                <a:cs typeface="CG Times"/>
              </a:defRPr>
            </a:pPr>
            <a:r>
              <a:rPr lang="en-US"/>
              <a:t>FLOW vs PRESSURE PLOT</a:t>
            </a:r>
          </a:p>
        </c:rich>
      </c:tx>
      <c:layout>
        <c:manualLayout>
          <c:xMode val="edge"/>
          <c:yMode val="edge"/>
          <c:x val="0.41043758643072825"/>
          <c:y val="1.687763713080168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9446894479771726E-2"/>
          <c:y val="8.7447176764164511E-2"/>
          <c:w val="0.88199518447882064"/>
          <c:h val="0.74635148540577712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1.61206791414908E-4"/>
                  <c:y val="2.1074760554534626E-3"/>
                </c:manualLayout>
              </c:layout>
              <c:dLblPos val="r"/>
              <c:showCatName val="1"/>
            </c:dLbl>
            <c:dLbl>
              <c:idx val="1"/>
              <c:layout>
                <c:manualLayout>
                  <c:x val="-6.028596494245678E-4"/>
                  <c:y val="-1.5826636356680301E-3"/>
                </c:manualLayout>
              </c:layout>
              <c:dLblPos val="r"/>
              <c:showCatName val="1"/>
            </c:dLbl>
            <c:dLbl>
              <c:idx val="2"/>
              <c:layout>
                <c:manualLayout>
                  <c:x val="-6.8856353134214426E-2"/>
                  <c:y val="-9.4924329696715239E-3"/>
                </c:manualLayout>
              </c:layout>
              <c:dLblPos val="r"/>
              <c:showCatName val="1"/>
            </c:dLbl>
            <c:dLbl>
              <c:idx val="3"/>
              <c:layout>
                <c:manualLayout>
                  <c:x val="-4.9086730682183444E-2"/>
                  <c:y val="-4.5886552381483106E-2"/>
                </c:manualLayout>
              </c:layout>
              <c:dLblPos val="r"/>
              <c:showCatName val="1"/>
            </c:dLbl>
            <c:dLbl>
              <c:idx val="4"/>
              <c:layout>
                <c:manualLayout>
                  <c:x val="-1.1427984421494558E-2"/>
                  <c:y val="3.375311087389278E-2"/>
                </c:manualLayout>
              </c:layout>
              <c:dLblPos val="r"/>
              <c:showCatName val="1"/>
            </c:dLbl>
            <c:dLbl>
              <c:idx val="5"/>
              <c:dLblPos val="r"/>
              <c:showCatName val="1"/>
            </c:dLbl>
            <c:dLbl>
              <c:idx val="7"/>
              <c:dLblPos val="r"/>
              <c:showCatName val="1"/>
            </c:dLbl>
            <c:numFmt formatCode="0.0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G Times"/>
                    <a:ea typeface="CG Times"/>
                    <a:cs typeface="CG Times"/>
                  </a:defRPr>
                </a:pPr>
                <a:endParaRPr lang="en-US"/>
              </a:p>
            </c:txPr>
            <c:showCatName val="1"/>
          </c:dLbls>
          <c:xVal>
            <c:numRef>
              <c:f>'Test 4 CH - Analysis 25-31m'!$AA$17:$AA$21</c:f>
              <c:numCache>
                <c:formatCode>0.00</c:formatCode>
                <c:ptCount val="5"/>
                <c:pt idx="0">
                  <c:v>7.4000000000000057</c:v>
                </c:pt>
                <c:pt idx="1">
                  <c:v>11.000000000000009</c:v>
                </c:pt>
                <c:pt idx="2">
                  <c:v>14.199999999999969</c:v>
                </c:pt>
                <c:pt idx="3">
                  <c:v>10.200000000000008</c:v>
                </c:pt>
                <c:pt idx="4">
                  <c:v>7.5999999999999845</c:v>
                </c:pt>
              </c:numCache>
            </c:numRef>
          </c:xVal>
          <c:yVal>
            <c:numRef>
              <c:f>'Test 4 CH - Analysis 25-31m'!$Z$17:$Z$21</c:f>
              <c:numCache>
                <c:formatCode>0.0</c:formatCode>
                <c:ptCount val="5"/>
                <c:pt idx="0">
                  <c:v>74.247569999999996</c:v>
                </c:pt>
                <c:pt idx="1">
                  <c:v>143.19514000000001</c:v>
                </c:pt>
                <c:pt idx="2">
                  <c:v>212.14271000000002</c:v>
                </c:pt>
                <c:pt idx="3">
                  <c:v>143.19514000000001</c:v>
                </c:pt>
                <c:pt idx="4">
                  <c:v>74.247569999999996</c:v>
                </c:pt>
              </c:numCache>
            </c:numRef>
          </c:yVal>
          <c:smooth val="1"/>
        </c:ser>
        <c:dLbls>
          <c:showCatName val="1"/>
        </c:dLbls>
        <c:axId val="136128000"/>
        <c:axId val="136129920"/>
      </c:scatterChart>
      <c:valAx>
        <c:axId val="13612800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CG Times"/>
                    <a:ea typeface="CG Times"/>
                    <a:cs typeface="CG Times"/>
                  </a:defRPr>
                </a:pPr>
                <a:r>
                  <a:rPr lang="en-US"/>
                  <a:t>AVERAGE FLOW - Q (l/min)</a:t>
                </a:r>
              </a:p>
            </c:rich>
          </c:tx>
          <c:layout>
            <c:manualLayout>
              <c:xMode val="edge"/>
              <c:yMode val="edge"/>
              <c:x val="0.43300454378686576"/>
              <c:y val="0.90928447235234833"/>
            </c:manualLayout>
          </c:layout>
          <c:spPr>
            <a:noFill/>
            <a:ln w="25400">
              <a:noFill/>
            </a:ln>
          </c:spPr>
        </c:title>
        <c:numFmt formatCode="0.0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G Times"/>
                <a:ea typeface="CG Times"/>
                <a:cs typeface="CG Times"/>
              </a:defRPr>
            </a:pPr>
            <a:endParaRPr lang="en-US"/>
          </a:p>
        </c:txPr>
        <c:crossAx val="136129920"/>
        <c:crossesAt val="0"/>
        <c:crossBetween val="midCat"/>
      </c:valAx>
      <c:valAx>
        <c:axId val="136129920"/>
        <c:scaling>
          <c:orientation val="minMax"/>
        </c:scaling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CG Times"/>
                    <a:ea typeface="CG Times"/>
                    <a:cs typeface="CG Times"/>
                  </a:defRPr>
                </a:pPr>
                <a:r>
                  <a:rPr lang="en-US"/>
                  <a:t>TEST ZONE PRESSURE (kPa)</a:t>
                </a:r>
              </a:p>
            </c:rich>
          </c:tx>
          <c:layout>
            <c:manualLayout>
              <c:xMode val="edge"/>
              <c:yMode val="edge"/>
              <c:x val="3.8081872830412353E-2"/>
              <c:y val="0.29746901890428284"/>
            </c:manualLayout>
          </c:layout>
          <c:spPr>
            <a:noFill/>
            <a:ln w="25400">
              <a:noFill/>
            </a:ln>
          </c:spPr>
        </c:title>
        <c:numFmt formatCode="0.0" sourceLinked="0"/>
        <c:maj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G Times"/>
                <a:ea typeface="CG Times"/>
                <a:cs typeface="CG Times"/>
              </a:defRPr>
            </a:pPr>
            <a:endParaRPr lang="en-US"/>
          </a:p>
        </c:txPr>
        <c:crossAx val="136128000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CG Times"/>
          <a:ea typeface="CG Times"/>
          <a:cs typeface="CG Times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1" r="0.750000000000001" t="1" header="0.5" footer="0.5"/>
    <c:pageSetup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layout/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0.11147020101584668"/>
          <c:y val="0.27835086575646661"/>
          <c:w val="0.85137385413552569"/>
          <c:h val="0.65721732192498827"/>
        </c:manualLayout>
      </c:layout>
      <c:scatterChart>
        <c:scatterStyle val="lineMarker"/>
        <c:ser>
          <c:idx val="1"/>
          <c:order val="0"/>
          <c:tx>
            <c:strRef>
              <c:f>'Test 5 FH - Depth 31-37m'!$D$7</c:f>
              <c:strCache>
                <c:ptCount val="1"/>
                <c:pt idx="0">
                  <c:v>Excess Head Ratio</c:v>
                </c:pt>
              </c:strCache>
            </c:strRef>
          </c:tx>
          <c:spPr>
            <a:ln w="28575">
              <a:noFill/>
            </a:ln>
          </c:spPr>
          <c:xVal>
            <c:numRef>
              <c:f>'Test 5 FH - Depth 31-37m'!$B$9:$B$30</c:f>
              <c:numCache>
                <c:formatCode>General</c:formatCode>
                <c:ptCount val="22"/>
                <c:pt idx="0">
                  <c:v>0.5</c:v>
                </c:pt>
                <c:pt idx="1">
                  <c:v>0.75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'Test 5 FH - Depth 31-37m'!$D$9:$D$30</c:f>
              <c:numCache>
                <c:formatCode>General</c:formatCode>
                <c:ptCount val="22"/>
                <c:pt idx="0">
                  <c:v>0.99272727272727268</c:v>
                </c:pt>
                <c:pt idx="1">
                  <c:v>0.98857142857142855</c:v>
                </c:pt>
                <c:pt idx="2">
                  <c:v>0.98753246753246748</c:v>
                </c:pt>
                <c:pt idx="3">
                  <c:v>0.97922077922077921</c:v>
                </c:pt>
                <c:pt idx="4">
                  <c:v>0.97558441558441555</c:v>
                </c:pt>
                <c:pt idx="5">
                  <c:v>0.96779220779220776</c:v>
                </c:pt>
                <c:pt idx="6">
                  <c:v>0.96259740259740256</c:v>
                </c:pt>
                <c:pt idx="7">
                  <c:v>0.95740259740259737</c:v>
                </c:pt>
                <c:pt idx="8">
                  <c:v>0.95220779220779217</c:v>
                </c:pt>
                <c:pt idx="9">
                  <c:v>0.94701298701298697</c:v>
                </c:pt>
                <c:pt idx="10">
                  <c:v>0.93922077922077918</c:v>
                </c:pt>
                <c:pt idx="11">
                  <c:v>0.92883116883116879</c:v>
                </c:pt>
                <c:pt idx="12">
                  <c:v>0.92103896103896099</c:v>
                </c:pt>
                <c:pt idx="13">
                  <c:v>0.91064935064935071</c:v>
                </c:pt>
                <c:pt idx="14">
                  <c:v>0.90025974025974032</c:v>
                </c:pt>
                <c:pt idx="15">
                  <c:v>0.88857142857142857</c:v>
                </c:pt>
                <c:pt idx="16">
                  <c:v>0.87948051948051953</c:v>
                </c:pt>
                <c:pt idx="17">
                  <c:v>0.87168831168831173</c:v>
                </c:pt>
                <c:pt idx="18">
                  <c:v>0.86129870129870134</c:v>
                </c:pt>
                <c:pt idx="19">
                  <c:v>0.85220779220779219</c:v>
                </c:pt>
                <c:pt idx="20">
                  <c:v>0.84311688311688315</c:v>
                </c:pt>
              </c:numCache>
            </c:numRef>
          </c:yVal>
        </c:ser>
        <c:axId val="140407168"/>
        <c:axId val="140409088"/>
      </c:scatterChart>
      <c:valAx>
        <c:axId val="140407168"/>
        <c:scaling>
          <c:orientation val="minMax"/>
          <c:max val="20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Elapsed Time (min)</a:t>
                </a:r>
              </a:p>
            </c:rich>
          </c:tx>
          <c:layout>
            <c:manualLayout>
              <c:xMode val="edge"/>
              <c:yMode val="edge"/>
              <c:x val="0.43457222935986062"/>
              <c:y val="0.1391755592594720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0409088"/>
        <c:crosses val="max"/>
        <c:crossBetween val="midCat"/>
      </c:valAx>
      <c:valAx>
        <c:axId val="140409088"/>
        <c:scaling>
          <c:logBase val="10"/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Excess Head Ratio</a:t>
                </a:r>
              </a:p>
            </c:rich>
          </c:tx>
          <c:layout>
            <c:manualLayout>
              <c:xMode val="edge"/>
              <c:yMode val="edge"/>
              <c:x val="2.5848142164781929E-2"/>
              <c:y val="0.4510312853229113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0407168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" r="0.750000000000001" t="1" header="0.5" footer="0.5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layout/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0.11147020101584668"/>
          <c:y val="0.27835086575646689"/>
          <c:w val="0.85137385413552591"/>
          <c:h val="0.65721732192498827"/>
        </c:manualLayout>
      </c:layout>
      <c:scatterChart>
        <c:scatterStyle val="lineMarker"/>
        <c:ser>
          <c:idx val="1"/>
          <c:order val="0"/>
          <c:tx>
            <c:strRef>
              <c:f>'Test 6 FH - Depth 37-43m'!$D$7</c:f>
              <c:strCache>
                <c:ptCount val="1"/>
                <c:pt idx="0">
                  <c:v>Excess Head Ratio</c:v>
                </c:pt>
              </c:strCache>
            </c:strRef>
          </c:tx>
          <c:spPr>
            <a:ln w="28575">
              <a:noFill/>
            </a:ln>
          </c:spPr>
          <c:xVal>
            <c:numRef>
              <c:f>'Test 6 FH - Depth 37-43m'!$B$9:$B$30</c:f>
              <c:numCache>
                <c:formatCode>General</c:formatCode>
                <c:ptCount val="22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12</c:v>
                </c:pt>
                <c:pt idx="16">
                  <c:v>14</c:v>
                </c:pt>
                <c:pt idx="17">
                  <c:v>16</c:v>
                </c:pt>
                <c:pt idx="18">
                  <c:v>18</c:v>
                </c:pt>
                <c:pt idx="19">
                  <c:v>20</c:v>
                </c:pt>
              </c:numCache>
            </c:numRef>
          </c:xVal>
          <c:yVal>
            <c:numRef>
              <c:f>'Test 6 FH - Depth 37-43m'!$D$9:$D$30</c:f>
              <c:numCache>
                <c:formatCode>General</c:formatCode>
                <c:ptCount val="22"/>
                <c:pt idx="0">
                  <c:v>0.98988505747126432</c:v>
                </c:pt>
                <c:pt idx="1">
                  <c:v>0.9806896551724138</c:v>
                </c:pt>
                <c:pt idx="2">
                  <c:v>0.97149425287356317</c:v>
                </c:pt>
                <c:pt idx="3">
                  <c:v>0.96229885057471265</c:v>
                </c:pt>
                <c:pt idx="4">
                  <c:v>0.95310344827586202</c:v>
                </c:pt>
                <c:pt idx="5">
                  <c:v>0.9439080459770115</c:v>
                </c:pt>
                <c:pt idx="6">
                  <c:v>0.93701149425287356</c:v>
                </c:pt>
                <c:pt idx="7">
                  <c:v>0.92781609195402304</c:v>
                </c:pt>
                <c:pt idx="8">
                  <c:v>0.92091954022988509</c:v>
                </c:pt>
                <c:pt idx="9">
                  <c:v>0.91172413793103446</c:v>
                </c:pt>
                <c:pt idx="10">
                  <c:v>0.895632183908046</c:v>
                </c:pt>
                <c:pt idx="11">
                  <c:v>0.87954022988505742</c:v>
                </c:pt>
                <c:pt idx="12">
                  <c:v>0.86436781609195401</c:v>
                </c:pt>
                <c:pt idx="13">
                  <c:v>0.84827586206896555</c:v>
                </c:pt>
                <c:pt idx="14">
                  <c:v>0.83356321839080461</c:v>
                </c:pt>
                <c:pt idx="15">
                  <c:v>0.80344827586206891</c:v>
                </c:pt>
                <c:pt idx="16">
                  <c:v>0.7737931034482759</c:v>
                </c:pt>
                <c:pt idx="17">
                  <c:v>0.74390804597701154</c:v>
                </c:pt>
                <c:pt idx="18">
                  <c:v>0.71632183908045977</c:v>
                </c:pt>
                <c:pt idx="19">
                  <c:v>0.69333333333333336</c:v>
                </c:pt>
              </c:numCache>
            </c:numRef>
          </c:yVal>
        </c:ser>
        <c:axId val="140867840"/>
        <c:axId val="140882304"/>
      </c:scatterChart>
      <c:valAx>
        <c:axId val="140867840"/>
        <c:scaling>
          <c:orientation val="minMax"/>
          <c:max val="20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Elapsed Time (min)</a:t>
                </a:r>
              </a:p>
            </c:rich>
          </c:tx>
          <c:layout>
            <c:manualLayout>
              <c:xMode val="edge"/>
              <c:yMode val="edge"/>
              <c:x val="0.43457222935986062"/>
              <c:y val="0.1391755592594720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0882304"/>
        <c:crosses val="max"/>
        <c:crossBetween val="midCat"/>
      </c:valAx>
      <c:valAx>
        <c:axId val="140882304"/>
        <c:scaling>
          <c:logBase val="10"/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Excess Head Ratio</a:t>
                </a:r>
              </a:p>
            </c:rich>
          </c:tx>
          <c:layout>
            <c:manualLayout>
              <c:xMode val="edge"/>
              <c:yMode val="edge"/>
              <c:x val="2.5848142164781929E-2"/>
              <c:y val="0.4510312853229113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0867840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22" r="0.75000000000000122" t="1" header="0.5" footer="0.5"/>
    <c:pageSetup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layout/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0.11147020101584668"/>
          <c:y val="0.27835086575646711"/>
          <c:w val="0.85137385413552613"/>
          <c:h val="0.65721732192498827"/>
        </c:manualLayout>
      </c:layout>
      <c:scatterChart>
        <c:scatterStyle val="lineMarker"/>
        <c:ser>
          <c:idx val="1"/>
          <c:order val="0"/>
          <c:tx>
            <c:strRef>
              <c:f>'Test 7 FH - Depth 43-40m'!$D$7</c:f>
              <c:strCache>
                <c:ptCount val="1"/>
                <c:pt idx="0">
                  <c:v>Excess Head Ratio</c:v>
                </c:pt>
              </c:strCache>
            </c:strRef>
          </c:tx>
          <c:spPr>
            <a:ln w="28575">
              <a:noFill/>
            </a:ln>
          </c:spPr>
          <c:xVal>
            <c:numRef>
              <c:f>'Test 7 FH - Depth 43-40m'!$B$9:$B$29</c:f>
              <c:numCache>
                <c:formatCode>General</c:formatCode>
                <c:ptCount val="21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10</c:v>
                </c:pt>
                <c:pt idx="11">
                  <c:v>12</c:v>
                </c:pt>
                <c:pt idx="12">
                  <c:v>14</c:v>
                </c:pt>
                <c:pt idx="13">
                  <c:v>16</c:v>
                </c:pt>
                <c:pt idx="14">
                  <c:v>18</c:v>
                </c:pt>
                <c:pt idx="15">
                  <c:v>20</c:v>
                </c:pt>
              </c:numCache>
            </c:numRef>
          </c:xVal>
          <c:yVal>
            <c:numRef>
              <c:f>'Test 7 FH - Depth 43-40m'!$D$9:$D$29</c:f>
              <c:numCache>
                <c:formatCode>General</c:formatCode>
                <c:ptCount val="21"/>
                <c:pt idx="0">
                  <c:v>0.99976744186046507</c:v>
                </c:pt>
                <c:pt idx="1">
                  <c:v>0.99960465116279074</c:v>
                </c:pt>
                <c:pt idx="2">
                  <c:v>0.99930232558139531</c:v>
                </c:pt>
                <c:pt idx="3">
                  <c:v>0.99906976744186049</c:v>
                </c:pt>
                <c:pt idx="4">
                  <c:v>0.99872093023255815</c:v>
                </c:pt>
                <c:pt idx="5">
                  <c:v>0.99813953488372098</c:v>
                </c:pt>
                <c:pt idx="6">
                  <c:v>0.99744186046511629</c:v>
                </c:pt>
                <c:pt idx="7">
                  <c:v>0.99709302325581395</c:v>
                </c:pt>
                <c:pt idx="8">
                  <c:v>0.9967441860465116</c:v>
                </c:pt>
                <c:pt idx="9">
                  <c:v>0.99593023255813951</c:v>
                </c:pt>
                <c:pt idx="10">
                  <c:v>0.99430232558139531</c:v>
                </c:pt>
                <c:pt idx="11">
                  <c:v>0.99302325581395345</c:v>
                </c:pt>
                <c:pt idx="12">
                  <c:v>0.99162790697674419</c:v>
                </c:pt>
                <c:pt idx="13">
                  <c:v>0.99023255813953492</c:v>
                </c:pt>
                <c:pt idx="14">
                  <c:v>0.98883720930232555</c:v>
                </c:pt>
                <c:pt idx="15">
                  <c:v>0.98744186046511628</c:v>
                </c:pt>
              </c:numCache>
            </c:numRef>
          </c:yVal>
        </c:ser>
        <c:axId val="140530048"/>
        <c:axId val="140531968"/>
      </c:scatterChart>
      <c:valAx>
        <c:axId val="140530048"/>
        <c:scaling>
          <c:orientation val="minMax"/>
          <c:max val="100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Elapsed Time (min)</a:t>
                </a:r>
              </a:p>
            </c:rich>
          </c:tx>
          <c:layout>
            <c:manualLayout>
              <c:xMode val="edge"/>
              <c:yMode val="edge"/>
              <c:x val="0.43457222935986062"/>
              <c:y val="0.1391755599078032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0531968"/>
        <c:crosses val="max"/>
        <c:crossBetween val="midCat"/>
      </c:valAx>
      <c:valAx>
        <c:axId val="140531968"/>
        <c:scaling>
          <c:logBase val="10"/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Excess Head Ratio</a:t>
                </a:r>
              </a:p>
            </c:rich>
          </c:tx>
          <c:layout>
            <c:manualLayout>
              <c:xMode val="edge"/>
              <c:yMode val="edge"/>
              <c:x val="2.5848142164781929E-2"/>
              <c:y val="0.4510313495077072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0530048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44" r="0.75000000000000144" t="1" header="0.5" footer="0.5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19050</xdr:colOff>
      <xdr:row>41</xdr:row>
      <xdr:rowOff>133350</xdr:rowOff>
    </xdr:from>
    <xdr:to>
      <xdr:col>19</xdr:col>
      <xdr:colOff>1257300</xdr:colOff>
      <xdr:row>64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41</xdr:row>
      <xdr:rowOff>133350</xdr:rowOff>
    </xdr:from>
    <xdr:to>
      <xdr:col>8</xdr:col>
      <xdr:colOff>628650</xdr:colOff>
      <xdr:row>64</xdr:row>
      <xdr:rowOff>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19050</xdr:colOff>
      <xdr:row>41</xdr:row>
      <xdr:rowOff>133350</xdr:rowOff>
    </xdr:from>
    <xdr:to>
      <xdr:col>19</xdr:col>
      <xdr:colOff>1257300</xdr:colOff>
      <xdr:row>64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41</xdr:row>
      <xdr:rowOff>133350</xdr:rowOff>
    </xdr:from>
    <xdr:to>
      <xdr:col>8</xdr:col>
      <xdr:colOff>628650</xdr:colOff>
      <xdr:row>64</xdr:row>
      <xdr:rowOff>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371475</xdr:colOff>
      <xdr:row>5</xdr:row>
      <xdr:rowOff>133350</xdr:rowOff>
    </xdr:from>
    <xdr:to>
      <xdr:col>16</xdr:col>
      <xdr:colOff>171450</xdr:colOff>
      <xdr:row>29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0.10662</cdr:x>
      <cdr:y>0.26869</cdr:y>
    </cdr:from>
    <cdr:to>
      <cdr:x>0.53796</cdr:x>
      <cdr:y>0.70305</cdr:y>
    </cdr:to>
    <cdr:sp macro="" textlink="">
      <cdr:nvSpPr>
        <cdr:cNvPr id="3" name="Straight Connector 2"/>
        <cdr:cNvSpPr/>
      </cdr:nvSpPr>
      <cdr:spPr>
        <a:xfrm xmlns:a="http://schemas.openxmlformats.org/drawingml/2006/main">
          <a:off x="628629" y="1008353"/>
          <a:ext cx="2543196" cy="1630072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0.10016</cdr:x>
      <cdr:y>0.56075</cdr:y>
    </cdr:from>
    <cdr:to>
      <cdr:x>0.98223</cdr:x>
      <cdr:y>0.56308</cdr:y>
    </cdr:to>
    <cdr:sp macro="" textlink="">
      <cdr:nvSpPr>
        <cdr:cNvPr id="5" name="Straight Connector 4"/>
        <cdr:cNvSpPr/>
      </cdr:nvSpPr>
      <cdr:spPr>
        <a:xfrm xmlns:a="http://schemas.openxmlformats.org/drawingml/2006/main" flipV="1">
          <a:off x="590550" y="2285999"/>
          <a:ext cx="5200650" cy="9525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rgbClr val="FF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CA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19050</xdr:colOff>
      <xdr:row>41</xdr:row>
      <xdr:rowOff>133350</xdr:rowOff>
    </xdr:from>
    <xdr:to>
      <xdr:col>19</xdr:col>
      <xdr:colOff>1257300</xdr:colOff>
      <xdr:row>64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41</xdr:row>
      <xdr:rowOff>133350</xdr:rowOff>
    </xdr:from>
    <xdr:to>
      <xdr:col>8</xdr:col>
      <xdr:colOff>628650</xdr:colOff>
      <xdr:row>64</xdr:row>
      <xdr:rowOff>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371475</xdr:colOff>
      <xdr:row>5</xdr:row>
      <xdr:rowOff>133350</xdr:rowOff>
    </xdr:from>
    <xdr:to>
      <xdr:col>16</xdr:col>
      <xdr:colOff>171450</xdr:colOff>
      <xdr:row>30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0.10662</cdr:x>
      <cdr:y>0.26869</cdr:y>
    </cdr:from>
    <cdr:to>
      <cdr:x>0.54443</cdr:x>
      <cdr:y>0.66423</cdr:y>
    </cdr:to>
    <cdr:sp macro="" textlink="">
      <cdr:nvSpPr>
        <cdr:cNvPr id="3" name="Straight Connector 2"/>
        <cdr:cNvSpPr/>
      </cdr:nvSpPr>
      <cdr:spPr>
        <a:xfrm xmlns:a="http://schemas.openxmlformats.org/drawingml/2006/main">
          <a:off x="628629" y="1051861"/>
          <a:ext cx="2581296" cy="1548464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0.10016</cdr:x>
      <cdr:y>0.56075</cdr:y>
    </cdr:from>
    <cdr:to>
      <cdr:x>0.98223</cdr:x>
      <cdr:y>0.56308</cdr:y>
    </cdr:to>
    <cdr:sp macro="" textlink="">
      <cdr:nvSpPr>
        <cdr:cNvPr id="5" name="Straight Connector 4"/>
        <cdr:cNvSpPr/>
      </cdr:nvSpPr>
      <cdr:spPr>
        <a:xfrm xmlns:a="http://schemas.openxmlformats.org/drawingml/2006/main" flipV="1">
          <a:off x="590550" y="2285999"/>
          <a:ext cx="5200650" cy="9525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rgbClr val="FF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CA"/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371475</xdr:colOff>
      <xdr:row>5</xdr:row>
      <xdr:rowOff>133350</xdr:rowOff>
    </xdr:from>
    <xdr:to>
      <xdr:col>16</xdr:col>
      <xdr:colOff>171450</xdr:colOff>
      <xdr:row>30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0.10662</cdr:x>
      <cdr:y>0.26869</cdr:y>
    </cdr:from>
    <cdr:to>
      <cdr:x>0.41357</cdr:x>
      <cdr:y>0.68127</cdr:y>
    </cdr:to>
    <cdr:sp macro="" textlink="">
      <cdr:nvSpPr>
        <cdr:cNvPr id="3" name="Straight Connector 2"/>
        <cdr:cNvSpPr/>
      </cdr:nvSpPr>
      <cdr:spPr>
        <a:xfrm xmlns:a="http://schemas.openxmlformats.org/drawingml/2006/main">
          <a:off x="628629" y="1051861"/>
          <a:ext cx="1809771" cy="1615139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0.10016</cdr:x>
      <cdr:y>0.56075</cdr:y>
    </cdr:from>
    <cdr:to>
      <cdr:x>0.98223</cdr:x>
      <cdr:y>0.56308</cdr:y>
    </cdr:to>
    <cdr:sp macro="" textlink="">
      <cdr:nvSpPr>
        <cdr:cNvPr id="5" name="Straight Connector 4"/>
        <cdr:cNvSpPr/>
      </cdr:nvSpPr>
      <cdr:spPr>
        <a:xfrm xmlns:a="http://schemas.openxmlformats.org/drawingml/2006/main" flipV="1">
          <a:off x="590550" y="2285999"/>
          <a:ext cx="5200650" cy="9525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rgbClr val="FF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CA"/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371475</xdr:colOff>
      <xdr:row>5</xdr:row>
      <xdr:rowOff>133350</xdr:rowOff>
    </xdr:from>
    <xdr:to>
      <xdr:col>16</xdr:col>
      <xdr:colOff>171450</xdr:colOff>
      <xdr:row>29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0.08401</cdr:x>
      <cdr:y>0.25635</cdr:y>
    </cdr:from>
    <cdr:to>
      <cdr:x>0.81906</cdr:x>
      <cdr:y>0.7132</cdr:y>
    </cdr:to>
    <cdr:sp macro="" textlink="">
      <cdr:nvSpPr>
        <cdr:cNvPr id="3" name="Straight Connector 2"/>
        <cdr:cNvSpPr/>
      </cdr:nvSpPr>
      <cdr:spPr>
        <a:xfrm xmlns:a="http://schemas.openxmlformats.org/drawingml/2006/main">
          <a:off x="495300" y="962025"/>
          <a:ext cx="4333875" cy="171450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0.10016</cdr:x>
      <cdr:y>0.56075</cdr:y>
    </cdr:from>
    <cdr:to>
      <cdr:x>0.98223</cdr:x>
      <cdr:y>0.56308</cdr:y>
    </cdr:to>
    <cdr:sp macro="" textlink="">
      <cdr:nvSpPr>
        <cdr:cNvPr id="5" name="Straight Connector 4"/>
        <cdr:cNvSpPr/>
      </cdr:nvSpPr>
      <cdr:spPr>
        <a:xfrm xmlns:a="http://schemas.openxmlformats.org/drawingml/2006/main" flipV="1">
          <a:off x="590550" y="2285999"/>
          <a:ext cx="5200650" cy="9525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rgbClr val="FF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CA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mmera.kostya/Desktop/VM00605%20-Mt%20Nansen/Field/Packer%20Testing/CH-P-13-03%20-%20PT/CH-P-13-03_Packer%20Test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est 1 CH - Depth 7-13m "/>
      <sheetName val="Test 1 CH - Analysis 7-13m"/>
      <sheetName val="Test 2 CH - Depth 13-19m"/>
      <sheetName val="Test 2 CH - Analysis 13-19m"/>
      <sheetName val="Test 3 FH - Depth 19-25m "/>
      <sheetName val="Test 4 CH - Depth 25-31m"/>
      <sheetName val="Test 4 CH - Analysis 25-31m"/>
      <sheetName val="Test 5 FH - Depth 31-37m"/>
      <sheetName val="Test 6 FH - Depth 37-43m"/>
      <sheetName val="Test 7 FH - Depth 43-40m"/>
    </sheetNames>
    <sheetDataSet>
      <sheetData sheetId="0">
        <row r="5">
          <cell r="H5">
            <v>41528</v>
          </cell>
          <cell r="N5" t="str">
            <v>CH-P-13-03</v>
          </cell>
        </row>
        <row r="6">
          <cell r="I6">
            <v>1.5</v>
          </cell>
        </row>
        <row r="10">
          <cell r="C10">
            <v>7</v>
          </cell>
          <cell r="E10">
            <v>13</v>
          </cell>
        </row>
        <row r="12">
          <cell r="E12">
            <v>90</v>
          </cell>
        </row>
        <row r="18">
          <cell r="H18">
            <v>0.16500000000000001</v>
          </cell>
          <cell r="I18">
            <v>0.17549999999999999</v>
          </cell>
        </row>
        <row r="19">
          <cell r="I19">
            <v>0.185</v>
          </cell>
        </row>
        <row r="20">
          <cell r="I20">
            <v>0.19500000000000001</v>
          </cell>
        </row>
        <row r="21">
          <cell r="B21">
            <v>10</v>
          </cell>
          <cell r="I21">
            <v>0.20300000000000001</v>
          </cell>
        </row>
        <row r="22">
          <cell r="I22">
            <v>0.21099999999999999</v>
          </cell>
        </row>
        <row r="25">
          <cell r="H25">
            <v>0.22500000000000001</v>
          </cell>
          <cell r="I25">
            <v>0.23799999999999999</v>
          </cell>
        </row>
        <row r="26">
          <cell r="I26">
            <v>0.251</v>
          </cell>
        </row>
        <row r="27">
          <cell r="I27">
            <v>0.26300000000000001</v>
          </cell>
        </row>
        <row r="28">
          <cell r="B28">
            <v>20</v>
          </cell>
          <cell r="I28">
            <v>0.27500000000000002</v>
          </cell>
        </row>
        <row r="29">
          <cell r="I29">
            <v>0.28649999999999998</v>
          </cell>
        </row>
        <row r="32">
          <cell r="H32">
            <v>0.3</v>
          </cell>
          <cell r="I32">
            <v>0.32</v>
          </cell>
        </row>
        <row r="33">
          <cell r="I33">
            <v>0.33900000000000002</v>
          </cell>
        </row>
        <row r="34">
          <cell r="I34">
            <v>0.35699999999999998</v>
          </cell>
        </row>
        <row r="35">
          <cell r="B35">
            <v>30</v>
          </cell>
          <cell r="I35">
            <v>0.374</v>
          </cell>
        </row>
        <row r="36">
          <cell r="I36">
            <v>0.39200000000000002</v>
          </cell>
        </row>
        <row r="38">
          <cell r="H38">
            <v>0.4</v>
          </cell>
          <cell r="I38">
            <v>0.41199999999999998</v>
          </cell>
        </row>
        <row r="39">
          <cell r="I39">
            <v>0.42399999999999999</v>
          </cell>
        </row>
        <row r="40">
          <cell r="I40">
            <v>0.435</v>
          </cell>
        </row>
        <row r="41">
          <cell r="B41">
            <v>20</v>
          </cell>
          <cell r="I41">
            <v>0.44600000000000001</v>
          </cell>
        </row>
        <row r="42">
          <cell r="I42">
            <v>0.45800000000000002</v>
          </cell>
        </row>
        <row r="45">
          <cell r="H45">
            <v>0.46500000000000002</v>
          </cell>
          <cell r="I45">
            <v>0.47199999999999998</v>
          </cell>
        </row>
        <row r="46">
          <cell r="I46">
            <v>0.48</v>
          </cell>
        </row>
        <row r="47">
          <cell r="I47">
            <v>0.48799999999999999</v>
          </cell>
        </row>
        <row r="48">
          <cell r="B48">
            <v>10</v>
          </cell>
          <cell r="I48">
            <v>0.495</v>
          </cell>
        </row>
        <row r="49">
          <cell r="I49">
            <v>0.502</v>
          </cell>
        </row>
      </sheetData>
      <sheetData sheetId="1"/>
      <sheetData sheetId="2">
        <row r="5">
          <cell r="H5">
            <v>41529</v>
          </cell>
          <cell r="N5" t="str">
            <v>CH-P-13-03</v>
          </cell>
        </row>
        <row r="6">
          <cell r="I6">
            <v>1.5</v>
          </cell>
        </row>
        <row r="10">
          <cell r="C10">
            <v>13</v>
          </cell>
          <cell r="E10">
            <v>19</v>
          </cell>
        </row>
        <row r="12">
          <cell r="E12">
            <v>90</v>
          </cell>
        </row>
        <row r="18">
          <cell r="H18">
            <v>0.55000000000000004</v>
          </cell>
          <cell r="I18">
            <v>0.55700000000000005</v>
          </cell>
        </row>
        <row r="19">
          <cell r="I19">
            <v>0.56299999999999994</v>
          </cell>
        </row>
        <row r="20">
          <cell r="I20">
            <v>0.56999999999999995</v>
          </cell>
        </row>
        <row r="21">
          <cell r="B21">
            <v>15</v>
          </cell>
          <cell r="I21">
            <v>0.57599999999999996</v>
          </cell>
        </row>
        <row r="22">
          <cell r="I22">
            <v>0.58199999999999996</v>
          </cell>
        </row>
        <row r="25">
          <cell r="H25">
            <v>0.6</v>
          </cell>
          <cell r="I25">
            <v>0.621</v>
          </cell>
        </row>
        <row r="26">
          <cell r="I26">
            <v>0.64100000000000001</v>
          </cell>
        </row>
        <row r="27">
          <cell r="I27">
            <v>0.66</v>
          </cell>
        </row>
        <row r="28">
          <cell r="B28">
            <v>30</v>
          </cell>
          <cell r="I28">
            <v>0.68100000000000005</v>
          </cell>
        </row>
        <row r="29">
          <cell r="I29">
            <v>0.7</v>
          </cell>
        </row>
        <row r="32">
          <cell r="H32">
            <v>0.71</v>
          </cell>
          <cell r="I32">
            <v>0.73699999999999999</v>
          </cell>
        </row>
        <row r="33">
          <cell r="I33">
            <v>0.76500000000000001</v>
          </cell>
        </row>
        <row r="34">
          <cell r="I34">
            <v>0.79300000000000004</v>
          </cell>
        </row>
        <row r="35">
          <cell r="B35">
            <v>40</v>
          </cell>
          <cell r="I35">
            <v>0.82</v>
          </cell>
        </row>
        <row r="36">
          <cell r="I36">
            <v>0.84699999999999998</v>
          </cell>
        </row>
        <row r="38">
          <cell r="H38">
            <v>0.86499999999999999</v>
          </cell>
          <cell r="I38">
            <v>0.88600000000000001</v>
          </cell>
        </row>
        <row r="39">
          <cell r="I39">
            <v>0.90600000000000003</v>
          </cell>
        </row>
        <row r="40">
          <cell r="I40">
            <v>0.92600000000000005</v>
          </cell>
        </row>
        <row r="41">
          <cell r="B41">
            <v>30</v>
          </cell>
          <cell r="I41">
            <v>0.94499999999999995</v>
          </cell>
        </row>
        <row r="42">
          <cell r="I42">
            <v>0.96399999999999997</v>
          </cell>
        </row>
        <row r="45">
          <cell r="H45">
            <v>0.97499999999999998</v>
          </cell>
          <cell r="I45">
            <v>0.98899999999999999</v>
          </cell>
        </row>
        <row r="46">
          <cell r="I46">
            <v>1.002</v>
          </cell>
        </row>
        <row r="47">
          <cell r="I47">
            <v>1.016</v>
          </cell>
        </row>
        <row r="48">
          <cell r="B48">
            <v>15</v>
          </cell>
          <cell r="I48">
            <v>1.0289999999999999</v>
          </cell>
        </row>
        <row r="49">
          <cell r="I49">
            <v>1.042</v>
          </cell>
        </row>
      </sheetData>
      <sheetData sheetId="3"/>
      <sheetData sheetId="4"/>
      <sheetData sheetId="5">
        <row r="5">
          <cell r="H5">
            <v>41529</v>
          </cell>
          <cell r="N5" t="str">
            <v>CH-P-13-03</v>
          </cell>
        </row>
        <row r="6">
          <cell r="I6">
            <v>25</v>
          </cell>
        </row>
        <row r="10">
          <cell r="C10">
            <v>25</v>
          </cell>
          <cell r="E10">
            <v>31</v>
          </cell>
        </row>
        <row r="12">
          <cell r="E12">
            <v>90</v>
          </cell>
        </row>
        <row r="18">
          <cell r="H18">
            <v>1.125</v>
          </cell>
          <cell r="I18">
            <v>1.1319999999999999</v>
          </cell>
        </row>
        <row r="19">
          <cell r="I19">
            <v>1.1399999999999999</v>
          </cell>
        </row>
        <row r="20">
          <cell r="I20">
            <v>1.147</v>
          </cell>
        </row>
        <row r="21">
          <cell r="B21">
            <v>10</v>
          </cell>
          <cell r="I21">
            <v>1.1545000000000001</v>
          </cell>
        </row>
        <row r="22">
          <cell r="I22">
            <v>1.1619999999999999</v>
          </cell>
        </row>
        <row r="25">
          <cell r="H25">
            <v>1.18</v>
          </cell>
          <cell r="I25">
            <v>1.1919999999999999</v>
          </cell>
        </row>
        <row r="26">
          <cell r="I26">
            <v>1.2030000000000001</v>
          </cell>
        </row>
        <row r="27">
          <cell r="I27">
            <v>1.214</v>
          </cell>
        </row>
        <row r="28">
          <cell r="B28">
            <v>20</v>
          </cell>
          <cell r="I28">
            <v>1.224</v>
          </cell>
        </row>
        <row r="29">
          <cell r="I29">
            <v>1.2350000000000001</v>
          </cell>
        </row>
        <row r="32">
          <cell r="H32">
            <v>1.25</v>
          </cell>
          <cell r="I32">
            <v>1.2649999999999999</v>
          </cell>
        </row>
        <row r="33">
          <cell r="I33">
            <v>1.2789999999999999</v>
          </cell>
        </row>
        <row r="34">
          <cell r="I34">
            <v>1.2929999999999999</v>
          </cell>
        </row>
        <row r="35">
          <cell r="B35">
            <v>30</v>
          </cell>
          <cell r="I35">
            <v>1.3069999999999999</v>
          </cell>
        </row>
        <row r="36">
          <cell r="I36">
            <v>1.321</v>
          </cell>
        </row>
        <row r="38">
          <cell r="H38">
            <v>1.33</v>
          </cell>
          <cell r="I38">
            <v>1.3405</v>
          </cell>
        </row>
        <row r="39">
          <cell r="I39">
            <v>1.351</v>
          </cell>
        </row>
        <row r="40">
          <cell r="I40">
            <v>1.361</v>
          </cell>
        </row>
        <row r="41">
          <cell r="B41">
            <v>20</v>
          </cell>
          <cell r="I41">
            <v>1.371</v>
          </cell>
        </row>
        <row r="42">
          <cell r="I42">
            <v>1.381</v>
          </cell>
        </row>
        <row r="45">
          <cell r="H45">
            <v>1.385</v>
          </cell>
          <cell r="I45">
            <v>1.393</v>
          </cell>
        </row>
        <row r="46">
          <cell r="I46">
            <v>1.4</v>
          </cell>
        </row>
        <row r="47">
          <cell r="I47">
            <v>1.4079999999999999</v>
          </cell>
        </row>
        <row r="48">
          <cell r="B48">
            <v>10</v>
          </cell>
          <cell r="I48">
            <v>1.4159999999999999</v>
          </cell>
        </row>
        <row r="49">
          <cell r="I49">
            <v>1.423</v>
          </cell>
        </row>
      </sheetData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oleObject" Target="../embeddings/oleObject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Relationship Id="rId4" Type="http://schemas.openxmlformats.org/officeDocument/2006/relationships/oleObject" Target="../embeddings/oleObject2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Relationship Id="rId4" Type="http://schemas.openxmlformats.org/officeDocument/2006/relationships/oleObject" Target="../embeddings/oleObject3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4" Type="http://schemas.openxmlformats.org/officeDocument/2006/relationships/oleObject" Target="../embeddings/oleObject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21"/>
  <sheetViews>
    <sheetView showGridLines="0" showOutlineSymbols="0" view="pageBreakPreview" zoomScale="55" zoomScaleNormal="50" zoomScaleSheetLayoutView="55" workbookViewId="0">
      <selection activeCell="M44" sqref="M44"/>
    </sheetView>
  </sheetViews>
  <sheetFormatPr defaultColWidth="13.140625" defaultRowHeight="15.75"/>
  <cols>
    <col min="1" max="1" width="16.42578125" style="1" customWidth="1"/>
    <col min="2" max="2" width="2.28515625" style="1" customWidth="1"/>
    <col min="3" max="3" width="17" style="1" customWidth="1"/>
    <col min="4" max="4" width="16.42578125" style="1" customWidth="1"/>
    <col min="5" max="5" width="16.42578125" style="1" bestFit="1" customWidth="1"/>
    <col min="6" max="6" width="18.7109375" style="1" customWidth="1"/>
    <col min="7" max="7" width="14.5703125" style="1" customWidth="1"/>
    <col min="8" max="8" width="13.7109375" style="1" customWidth="1"/>
    <col min="9" max="9" width="16.28515625" style="1" customWidth="1"/>
    <col min="10" max="10" width="14.5703125" style="1" customWidth="1"/>
    <col min="11" max="11" width="16" style="1" customWidth="1"/>
    <col min="12" max="12" width="16.140625" style="1" customWidth="1"/>
    <col min="13" max="13" width="16.5703125" style="1" customWidth="1"/>
    <col min="14" max="14" width="15.7109375" style="1" customWidth="1"/>
    <col min="15" max="15" width="17.140625" style="1" customWidth="1"/>
    <col min="16" max="18" width="13.7109375" style="1" customWidth="1"/>
    <col min="19" max="19" width="15.140625" style="1" customWidth="1"/>
    <col min="20" max="20" width="19" style="1" customWidth="1"/>
    <col min="21" max="21" width="2.28515625" style="1" customWidth="1"/>
    <col min="22" max="23" width="13.140625" style="1" customWidth="1"/>
    <col min="24" max="24" width="21.5703125" style="1" customWidth="1"/>
    <col min="25" max="25" width="17.140625" style="1" customWidth="1"/>
    <col min="26" max="26" width="16.7109375" style="1" customWidth="1"/>
    <col min="27" max="28" width="17.28515625" style="1" customWidth="1"/>
    <col min="29" max="30" width="13.140625" style="1" customWidth="1"/>
    <col min="31" max="31" width="15.42578125" style="1" customWidth="1"/>
    <col min="32" max="16384" width="13.140625" style="1"/>
  </cols>
  <sheetData>
    <row r="1" spans="2:31">
      <c r="M1" s="2"/>
      <c r="T1" s="165">
        <f ca="1">NOW()</f>
        <v>41708.444654398147</v>
      </c>
      <c r="U1" s="165"/>
    </row>
    <row r="2" spans="2:31" ht="19.5" customHeight="1" thickBot="1">
      <c r="B2" s="3" t="str">
        <f ca="1">CELL("filename",A1)</f>
        <v>S:\PROJECTS\VM00605F_MtNansenPrelimDesign\SI_DataRpt\Appendix F Instrument-Water Level  Readings\F5 Packers\[CH-P-13-03 - PT - Appendix.xlsx]Test 1 CH - Analysis 7-13m</v>
      </c>
      <c r="T2" s="4"/>
      <c r="U2" s="5" t="s">
        <v>0</v>
      </c>
      <c r="X2" s="6"/>
      <c r="Y2" s="6"/>
    </row>
    <row r="3" spans="2:31">
      <c r="B3" s="7"/>
      <c r="C3" s="8"/>
      <c r="D3" s="8"/>
      <c r="E3" s="8"/>
      <c r="F3" s="9"/>
      <c r="G3" s="9"/>
      <c r="H3" s="8"/>
      <c r="I3" s="8"/>
      <c r="J3" s="8"/>
      <c r="K3" s="8"/>
      <c r="L3" s="10"/>
      <c r="M3" s="8"/>
      <c r="N3" s="8"/>
      <c r="O3" s="8"/>
      <c r="P3" s="8"/>
      <c r="Q3" s="8"/>
      <c r="R3" s="8"/>
      <c r="S3" s="8"/>
      <c r="T3" s="8"/>
      <c r="U3" s="11"/>
      <c r="X3" s="12"/>
    </row>
    <row r="4" spans="2:31" ht="25.5">
      <c r="B4" s="13"/>
      <c r="C4" s="14" t="s">
        <v>1</v>
      </c>
      <c r="D4" s="15" t="s">
        <v>2</v>
      </c>
      <c r="E4" s="16"/>
      <c r="F4" s="17" t="s">
        <v>3</v>
      </c>
      <c r="G4" s="18"/>
      <c r="H4" s="16"/>
      <c r="I4" s="16"/>
      <c r="J4" s="16"/>
      <c r="K4" s="16"/>
      <c r="L4" s="19"/>
      <c r="M4" s="16"/>
      <c r="N4" s="16"/>
      <c r="O4" s="16"/>
      <c r="P4" s="16"/>
      <c r="Q4" s="16"/>
      <c r="R4" s="16"/>
      <c r="S4" s="16"/>
      <c r="T4" s="16"/>
      <c r="U4" s="20"/>
    </row>
    <row r="5" spans="2:31" ht="16.5" thickBot="1">
      <c r="B5" s="13"/>
      <c r="C5" s="21"/>
      <c r="D5" s="21"/>
      <c r="E5" s="21"/>
      <c r="F5" s="21"/>
      <c r="G5" s="22"/>
      <c r="H5" s="21"/>
      <c r="I5" s="21"/>
      <c r="J5" s="21"/>
      <c r="K5" s="22"/>
      <c r="L5" s="23"/>
      <c r="M5" s="21"/>
      <c r="N5" s="21"/>
      <c r="O5" s="21"/>
      <c r="P5" s="21"/>
      <c r="Q5" s="21"/>
      <c r="R5" s="21"/>
      <c r="S5" s="21"/>
      <c r="T5" s="21"/>
      <c r="U5" s="20"/>
    </row>
    <row r="6" spans="2:31" ht="16.5" thickTop="1">
      <c r="B6" s="13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20"/>
      <c r="W6" s="1" t="s">
        <v>4</v>
      </c>
      <c r="X6" s="1">
        <f>(SIN($D$11*PI()/180)*(($O$13-$O$11)/2+$O$11))</f>
        <v>10</v>
      </c>
    </row>
    <row r="7" spans="2:31" ht="30" customHeight="1">
      <c r="B7" s="13"/>
      <c r="C7" s="24" t="s">
        <v>5</v>
      </c>
      <c r="D7" s="166" t="s">
        <v>122</v>
      </c>
      <c r="E7" s="167"/>
      <c r="F7" s="167"/>
      <c r="G7" s="168"/>
      <c r="H7" s="6"/>
      <c r="I7" s="25" t="s">
        <v>6</v>
      </c>
      <c r="J7" s="169" t="s">
        <v>7</v>
      </c>
      <c r="K7" s="170"/>
      <c r="L7" s="6"/>
      <c r="M7" s="25" t="s">
        <v>8</v>
      </c>
      <c r="N7" s="171" t="str">
        <f>'[1]Test 1 CH - Depth 7-13m '!N5</f>
        <v>CH-P-13-03</v>
      </c>
      <c r="O7" s="172"/>
      <c r="P7" s="25"/>
      <c r="Q7" s="26"/>
      <c r="R7" s="26"/>
      <c r="U7" s="27"/>
      <c r="W7" s="1" t="s">
        <v>9</v>
      </c>
      <c r="X7" s="28">
        <f>I13</f>
        <v>1.5</v>
      </c>
    </row>
    <row r="8" spans="2:31">
      <c r="B8" s="13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26"/>
      <c r="R8" s="26"/>
      <c r="S8" s="16"/>
      <c r="T8" s="16"/>
      <c r="U8" s="20"/>
      <c r="W8" s="1" t="s">
        <v>10</v>
      </c>
      <c r="X8" s="28">
        <f>D19/9.81</f>
        <v>7.0282945973496425</v>
      </c>
    </row>
    <row r="9" spans="2:31" ht="30.75">
      <c r="B9" s="13"/>
      <c r="C9" s="24" t="s">
        <v>11</v>
      </c>
      <c r="D9" s="173" t="s">
        <v>12</v>
      </c>
      <c r="E9" s="174"/>
      <c r="F9" s="174"/>
      <c r="G9" s="175"/>
      <c r="H9" s="29"/>
      <c r="I9" s="25" t="s">
        <v>13</v>
      </c>
      <c r="J9" s="176">
        <f>'[1]Test 1 CH - Depth 7-13m '!H5</f>
        <v>41528</v>
      </c>
      <c r="K9" s="170"/>
      <c r="L9" s="30"/>
      <c r="M9" s="31" t="s">
        <v>14</v>
      </c>
      <c r="N9" s="32">
        <v>1</v>
      </c>
      <c r="O9" s="16"/>
      <c r="P9" s="16"/>
      <c r="Q9" s="26"/>
      <c r="R9" s="33"/>
      <c r="U9" s="20"/>
      <c r="V9" s="34"/>
      <c r="W9" s="1" t="s">
        <v>15</v>
      </c>
      <c r="X9" s="1">
        <f>(SIN($D$11*PI()/180)*(($O$13-$O$11)/2+$O$11)-$I$11)</f>
        <v>-3</v>
      </c>
    </row>
    <row r="10" spans="2:31"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26"/>
      <c r="R10" s="26"/>
      <c r="S10" s="16"/>
      <c r="T10" s="16"/>
      <c r="U10" s="20"/>
      <c r="AD10" s="35" t="s">
        <v>16</v>
      </c>
      <c r="AE10" s="35" t="s">
        <v>17</v>
      </c>
    </row>
    <row r="11" spans="2:31" ht="30.75">
      <c r="B11" s="13"/>
      <c r="C11" s="24" t="s">
        <v>18</v>
      </c>
      <c r="D11" s="36">
        <f>'[1]Test 1 CH - Depth 7-13m '!E12</f>
        <v>90</v>
      </c>
      <c r="E11" s="37" t="s">
        <v>19</v>
      </c>
      <c r="F11" s="24" t="s">
        <v>20</v>
      </c>
      <c r="G11" s="16"/>
      <c r="H11" s="16"/>
      <c r="I11" s="38">
        <v>13</v>
      </c>
      <c r="J11" s="24" t="s">
        <v>21</v>
      </c>
      <c r="K11" s="16"/>
      <c r="L11" s="24" t="s">
        <v>22</v>
      </c>
      <c r="M11" s="24"/>
      <c r="N11" s="24"/>
      <c r="O11" s="39">
        <f>'[1]Test 1 CH - Depth 7-13m '!C10</f>
        <v>7</v>
      </c>
      <c r="P11" s="24"/>
      <c r="Q11" s="26"/>
      <c r="R11" s="26"/>
      <c r="S11" s="16"/>
      <c r="U11" s="20"/>
      <c r="V11" s="34"/>
      <c r="AD11" s="40">
        <f>O13-O11</f>
        <v>6</v>
      </c>
      <c r="AE11" s="35">
        <v>9</v>
      </c>
    </row>
    <row r="12" spans="2:31">
      <c r="B12" s="13"/>
      <c r="C12" s="16"/>
      <c r="D12" s="41" t="s">
        <v>23</v>
      </c>
      <c r="E12" s="16"/>
      <c r="F12" s="16" t="s">
        <v>24</v>
      </c>
      <c r="G12" s="16"/>
      <c r="H12" s="16"/>
      <c r="I12" s="18"/>
      <c r="J12" s="16"/>
      <c r="K12" s="16"/>
      <c r="L12" s="16"/>
      <c r="M12" s="16"/>
      <c r="N12" s="16"/>
      <c r="O12" s="42" t="s">
        <v>25</v>
      </c>
      <c r="P12" s="16"/>
      <c r="Q12" s="26"/>
      <c r="R12" s="26"/>
      <c r="S12" s="16"/>
      <c r="U12" s="20"/>
      <c r="W12" s="1" t="s">
        <v>26</v>
      </c>
      <c r="Y12" s="1">
        <f>2*PI()*(SIN($D$11*PI()/180)*($O$13-$O$11))/LN(7/(D13/(2*1000)))</f>
        <v>7.2148652967047076</v>
      </c>
      <c r="AD12" s="177" t="s">
        <v>27</v>
      </c>
      <c r="AE12" s="179" t="s">
        <v>28</v>
      </c>
    </row>
    <row r="13" spans="2:31" ht="30.75" customHeight="1">
      <c r="B13" s="13"/>
      <c r="C13" s="43" t="s">
        <v>29</v>
      </c>
      <c r="D13" s="38">
        <v>75.31</v>
      </c>
      <c r="E13" s="44" t="s">
        <v>30</v>
      </c>
      <c r="F13" s="45" t="s">
        <v>31</v>
      </c>
      <c r="G13" s="16"/>
      <c r="H13" s="16"/>
      <c r="I13" s="38">
        <f>'[1]Test 1 CH - Depth 7-13m '!I6</f>
        <v>1.5</v>
      </c>
      <c r="J13" s="24" t="s">
        <v>32</v>
      </c>
      <c r="K13" s="16"/>
      <c r="L13" s="24" t="s">
        <v>33</v>
      </c>
      <c r="M13" s="24"/>
      <c r="N13" s="24"/>
      <c r="O13" s="39">
        <f>'[1]Test 1 CH - Depth 7-13m '!E10</f>
        <v>13</v>
      </c>
      <c r="P13" s="24"/>
      <c r="Q13" s="26"/>
      <c r="R13" s="26"/>
      <c r="S13" s="16"/>
      <c r="U13" s="20"/>
      <c r="V13" s="34"/>
      <c r="AD13" s="177"/>
      <c r="AE13" s="179"/>
    </row>
    <row r="14" spans="2:31" ht="16.5" thickBot="1">
      <c r="B14" s="13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42" t="s">
        <v>25</v>
      </c>
      <c r="P14" s="16"/>
      <c r="Q14" s="16"/>
      <c r="R14" s="16"/>
      <c r="S14" s="16"/>
      <c r="U14" s="20"/>
      <c r="AD14" s="178"/>
      <c r="AE14" s="180"/>
    </row>
    <row r="15" spans="2:31" ht="21" customHeight="1" thickTop="1">
      <c r="B15" s="13"/>
      <c r="C15" s="181" t="s">
        <v>34</v>
      </c>
      <c r="D15" s="181" t="s">
        <v>34</v>
      </c>
      <c r="E15" s="181" t="s">
        <v>35</v>
      </c>
      <c r="F15" s="46" t="s">
        <v>36</v>
      </c>
      <c r="G15" s="47" t="s">
        <v>37</v>
      </c>
      <c r="H15" s="48">
        <v>0</v>
      </c>
      <c r="I15" s="49">
        <v>6.9444444444444447E-4</v>
      </c>
      <c r="J15" s="50">
        <v>1.3888888888888889E-3</v>
      </c>
      <c r="K15" s="51">
        <v>2.0833333333333298E-3</v>
      </c>
      <c r="L15" s="49">
        <v>2.7777777777777801E-3</v>
      </c>
      <c r="M15" s="50">
        <v>3.4722222222222199E-3</v>
      </c>
      <c r="N15" s="49"/>
      <c r="O15" s="50"/>
      <c r="P15" s="49"/>
      <c r="Q15" s="50"/>
      <c r="R15" s="49"/>
      <c r="S15" s="181" t="s">
        <v>38</v>
      </c>
      <c r="T15" s="181" t="s">
        <v>39</v>
      </c>
      <c r="U15" s="20"/>
      <c r="V15" s="34"/>
      <c r="W15" s="52" t="s">
        <v>40</v>
      </c>
      <c r="X15" s="53"/>
      <c r="Y15" s="54"/>
      <c r="Z15" s="55" t="s">
        <v>41</v>
      </c>
      <c r="AA15" s="54"/>
      <c r="AB15" s="56" t="s">
        <v>42</v>
      </c>
      <c r="AD15" s="181" t="s">
        <v>39</v>
      </c>
      <c r="AE15" s="181" t="s">
        <v>39</v>
      </c>
    </row>
    <row r="16" spans="2:31" ht="21" customHeight="1">
      <c r="B16" s="13"/>
      <c r="C16" s="182"/>
      <c r="D16" s="183"/>
      <c r="E16" s="183"/>
      <c r="F16" s="57" t="s">
        <v>43</v>
      </c>
      <c r="G16" s="58" t="s">
        <v>44</v>
      </c>
      <c r="H16" s="59">
        <f>'[1]Test 1 CH - Depth 7-13m '!H18</f>
        <v>0.16500000000000001</v>
      </c>
      <c r="I16" s="60">
        <f>'[1]Test 1 CH - Depth 7-13m '!I18</f>
        <v>0.17549999999999999</v>
      </c>
      <c r="J16" s="61">
        <f>'[1]Test 1 CH - Depth 7-13m '!I19</f>
        <v>0.185</v>
      </c>
      <c r="K16" s="61">
        <f>'[1]Test 1 CH - Depth 7-13m '!I20</f>
        <v>0.19500000000000001</v>
      </c>
      <c r="L16" s="61">
        <f>'[1]Test 1 CH - Depth 7-13m '!I21</f>
        <v>0.20300000000000001</v>
      </c>
      <c r="M16" s="61">
        <f>'[1]Test 1 CH - Depth 7-13m '!I22</f>
        <v>0.21099999999999999</v>
      </c>
      <c r="N16" s="61"/>
      <c r="O16" s="61"/>
      <c r="P16" s="61"/>
      <c r="Q16" s="61"/>
      <c r="R16" s="61"/>
      <c r="S16" s="183"/>
      <c r="T16" s="183"/>
      <c r="U16" s="20"/>
      <c r="V16" s="34"/>
      <c r="W16" s="62" t="s">
        <v>45</v>
      </c>
      <c r="X16" s="62" t="s">
        <v>46</v>
      </c>
      <c r="Y16" s="62" t="s">
        <v>47</v>
      </c>
      <c r="Z16" s="62" t="s">
        <v>48</v>
      </c>
      <c r="AA16" s="62" t="s">
        <v>49</v>
      </c>
      <c r="AB16" s="31"/>
      <c r="AD16" s="183"/>
      <c r="AE16" s="183"/>
    </row>
    <row r="17" spans="1:31" ht="21" customHeight="1">
      <c r="B17" s="13"/>
      <c r="C17" s="183" t="s">
        <v>50</v>
      </c>
      <c r="D17" s="183"/>
      <c r="E17" s="184"/>
      <c r="F17" s="57" t="s">
        <v>43</v>
      </c>
      <c r="G17" s="58" t="s">
        <v>51</v>
      </c>
      <c r="H17" s="63">
        <f>IF(H15&gt;=0,H16*1000,"")</f>
        <v>165</v>
      </c>
      <c r="I17" s="64">
        <f>IF(I15&gt;0,I16*1000,"")</f>
        <v>175.5</v>
      </c>
      <c r="J17" s="64">
        <f>IF(J15&gt;0,J16*1000,"")</f>
        <v>185</v>
      </c>
      <c r="K17" s="64">
        <f>IF(K15&gt;0,K16*1000,"")</f>
        <v>195</v>
      </c>
      <c r="L17" s="64">
        <f>IF(L15&gt;0,L16*1000,"")</f>
        <v>203</v>
      </c>
      <c r="M17" s="64">
        <f>IF(M15&gt;0,M16*1000,"")</f>
        <v>211</v>
      </c>
      <c r="N17" s="64"/>
      <c r="O17" s="64"/>
      <c r="P17" s="64"/>
      <c r="Q17" s="64"/>
      <c r="R17" s="64"/>
      <c r="S17" s="185" t="s">
        <v>52</v>
      </c>
      <c r="T17" s="183"/>
      <c r="U17" s="20"/>
      <c r="V17" s="34"/>
      <c r="W17" s="65">
        <v>1</v>
      </c>
      <c r="X17" s="66">
        <f>(D19)</f>
        <v>68.947569999999999</v>
      </c>
      <c r="Y17" s="67">
        <f>W31</f>
        <v>9.5311654588531779E-7</v>
      </c>
      <c r="Z17" s="66">
        <f>(SIN($D$11*PI()/180)*($O$13-$O$11)/2+$O$11)/10+$I$13/10+$X$17</f>
        <v>70.097570000000005</v>
      </c>
      <c r="AA17" s="68">
        <f>S19</f>
        <v>9.2000000000000082</v>
      </c>
      <c r="AB17" s="69">
        <f>(AA17/$W$25)*(1000/W29*9.8)</f>
        <v>694.39309919901484</v>
      </c>
      <c r="AD17" s="183"/>
      <c r="AE17" s="183"/>
    </row>
    <row r="18" spans="1:31" ht="21" customHeight="1">
      <c r="B18" s="13"/>
      <c r="C18" s="182"/>
      <c r="D18" s="70" t="s">
        <v>53</v>
      </c>
      <c r="E18" s="70" t="s">
        <v>53</v>
      </c>
      <c r="F18" s="57" t="s">
        <v>54</v>
      </c>
      <c r="G18" s="58" t="s">
        <v>51</v>
      </c>
      <c r="H18" s="63">
        <v>0</v>
      </c>
      <c r="I18" s="64">
        <f>IF(I15&gt;0,I17-H17,"")</f>
        <v>10.5</v>
      </c>
      <c r="J18" s="64">
        <f>IF(J15&gt;0,J17-I17,"")</f>
        <v>9.5</v>
      </c>
      <c r="K18" s="64">
        <f>IF(K15&gt;0,K17-J17,"")</f>
        <v>10</v>
      </c>
      <c r="L18" s="64">
        <f>IF(L15&gt;0,L17-K17,"")</f>
        <v>8</v>
      </c>
      <c r="M18" s="64">
        <f>IF(M15&gt;0,M17-L17,"")</f>
        <v>8</v>
      </c>
      <c r="N18" s="64"/>
      <c r="O18" s="64"/>
      <c r="P18" s="64"/>
      <c r="Q18" s="64"/>
      <c r="R18" s="64"/>
      <c r="S18" s="185"/>
      <c r="T18" s="183"/>
      <c r="U18" s="20"/>
      <c r="V18" s="34"/>
      <c r="W18" s="65">
        <v>2</v>
      </c>
      <c r="X18" s="66">
        <f>(D24)</f>
        <v>137.89514</v>
      </c>
      <c r="Y18" s="67">
        <f>X31</f>
        <v>9.5814173962665328E-7</v>
      </c>
      <c r="Z18" s="66">
        <f>(SIN($D$11*PI()/180)*($O$13-$O$11)/2+$O$11)/10+$I$13/10+$X$18</f>
        <v>139.04514</v>
      </c>
      <c r="AA18" s="68">
        <f>S24</f>
        <v>12.300000000000008</v>
      </c>
      <c r="AB18" s="69">
        <f>(AA18/$W$25)*(1000/X29*9.8)</f>
        <v>698.05420430854804</v>
      </c>
      <c r="AD18" s="183"/>
      <c r="AE18" s="183"/>
    </row>
    <row r="19" spans="1:31" ht="21" customHeight="1" thickBot="1">
      <c r="B19" s="13"/>
      <c r="C19" s="71">
        <f>'[1]Test 1 CH - Depth 7-13m '!B21</f>
        <v>10</v>
      </c>
      <c r="D19" s="72">
        <f>C19*6.894757</f>
        <v>68.947569999999999</v>
      </c>
      <c r="E19" s="72">
        <f>Z17</f>
        <v>70.097570000000005</v>
      </c>
      <c r="F19" s="73" t="s">
        <v>55</v>
      </c>
      <c r="G19" s="74" t="s">
        <v>52</v>
      </c>
      <c r="H19" s="75"/>
      <c r="I19" s="76">
        <f>IF(I15&gt;0,I18/((I15-H15)*720*2),"")</f>
        <v>10.5</v>
      </c>
      <c r="J19" s="76">
        <f>IF(J15&gt;0,J18/((J15-I15)*720*2),"")</f>
        <v>9.5</v>
      </c>
      <c r="K19" s="76">
        <f>IF(K15&gt;0,K18/((K15-J15)*720*2),"")</f>
        <v>10.000000000000052</v>
      </c>
      <c r="L19" s="76">
        <f>IF(L15&gt;0,L18/((L15-K15)*720*2),"")</f>
        <v>7.9999999999999343</v>
      </c>
      <c r="M19" s="76">
        <f>IF(M15&gt;0,M18/((M15-L15)*720*2),"")</f>
        <v>8.0000000000000533</v>
      </c>
      <c r="N19" s="76"/>
      <c r="O19" s="76"/>
      <c r="P19" s="76"/>
      <c r="Q19" s="76"/>
      <c r="R19" s="76"/>
      <c r="S19" s="77">
        <f>AVERAGE(I19:P19)</f>
        <v>9.2000000000000082</v>
      </c>
      <c r="T19" s="78">
        <f>W31</f>
        <v>9.5311654588531779E-7</v>
      </c>
      <c r="U19" s="20"/>
      <c r="V19" s="34"/>
      <c r="W19" s="65">
        <v>3</v>
      </c>
      <c r="X19" s="66">
        <f>(D29)</f>
        <v>206.84271000000001</v>
      </c>
      <c r="Y19" s="67">
        <f>Y31</f>
        <v>1.1484099138618159E-6</v>
      </c>
      <c r="Z19" s="66">
        <f>(SIN($D$11*PI()/180)*($O$13-$O$11)/2+$O$11)/10+$I$13/10+$X$19</f>
        <v>207.99271000000002</v>
      </c>
      <c r="AA19" s="68">
        <f>S29</f>
        <v>18.399999999999963</v>
      </c>
      <c r="AB19" s="69">
        <f>(AA19/$W$25)*(1000/Y29*9.8)</f>
        <v>836.674090571639</v>
      </c>
      <c r="AD19" s="78">
        <f>((S19/60/1000)/(2*PI()*($O$13-$O$11)*E19*10))*(LN(($O$13-$O$11)/($D$13/2/1000)))</f>
        <v>2.9423904499055069E-8</v>
      </c>
      <c r="AE19" s="78">
        <f>((S19/60/1000)/(2*PI()*($O$13-$O$11)*E19*10))*(LN(($AE$11)/($D$13/2/1000)))</f>
        <v>3.1776547239665205E-8</v>
      </c>
    </row>
    <row r="20" spans="1:31" ht="21" customHeight="1" thickTop="1">
      <c r="B20" s="13"/>
      <c r="C20" s="181" t="s">
        <v>34</v>
      </c>
      <c r="D20" s="181" t="s">
        <v>34</v>
      </c>
      <c r="E20" s="181" t="s">
        <v>35</v>
      </c>
      <c r="F20" s="46" t="s">
        <v>36</v>
      </c>
      <c r="G20" s="47" t="s">
        <v>37</v>
      </c>
      <c r="H20" s="48">
        <v>0</v>
      </c>
      <c r="I20" s="49">
        <v>6.9444444444444447E-4</v>
      </c>
      <c r="J20" s="50">
        <v>1.3888888888888889E-3</v>
      </c>
      <c r="K20" s="51">
        <v>2.0833333333333298E-3</v>
      </c>
      <c r="L20" s="49">
        <v>2.7777777777777801E-3</v>
      </c>
      <c r="M20" s="50">
        <v>3.4722222222222199E-3</v>
      </c>
      <c r="N20" s="49"/>
      <c r="O20" s="50"/>
      <c r="P20" s="49"/>
      <c r="Q20" s="50"/>
      <c r="R20" s="49"/>
      <c r="S20" s="181" t="s">
        <v>38</v>
      </c>
      <c r="T20" s="181" t="s">
        <v>39</v>
      </c>
      <c r="U20" s="20"/>
      <c r="V20" s="34"/>
      <c r="W20" s="65">
        <v>4</v>
      </c>
      <c r="X20" s="66">
        <f>(D34)</f>
        <v>137.89514</v>
      </c>
      <c r="Y20" s="67">
        <f>Z31</f>
        <v>9.0361334794058365E-7</v>
      </c>
      <c r="Z20" s="66">
        <f>(SIN($D$11*PI()/180)*($O$13-$O$11)/2+$O$11)/10+$I$13/10+$X$20</f>
        <v>139.04514</v>
      </c>
      <c r="AA20" s="68">
        <f>S34</f>
        <v>11.600000000000009</v>
      </c>
      <c r="AB20" s="69">
        <f>(AA20/$W$25)*(1000/Z29*9.8)</f>
        <v>658.32754227472833</v>
      </c>
      <c r="AD20" s="181" t="s">
        <v>39</v>
      </c>
      <c r="AE20" s="181" t="s">
        <v>39</v>
      </c>
    </row>
    <row r="21" spans="1:31" ht="21" customHeight="1">
      <c r="B21" s="13"/>
      <c r="C21" s="182"/>
      <c r="D21" s="183"/>
      <c r="E21" s="183"/>
      <c r="F21" s="57" t="s">
        <v>43</v>
      </c>
      <c r="G21" s="58" t="s">
        <v>44</v>
      </c>
      <c r="H21" s="59">
        <f>'[1]Test 1 CH - Depth 7-13m '!H25</f>
        <v>0.22500000000000001</v>
      </c>
      <c r="I21" s="60">
        <f>'[1]Test 1 CH - Depth 7-13m '!I25</f>
        <v>0.23799999999999999</v>
      </c>
      <c r="J21" s="61">
        <f>'[1]Test 1 CH - Depth 7-13m '!I26</f>
        <v>0.251</v>
      </c>
      <c r="K21" s="61">
        <f>'[1]Test 1 CH - Depth 7-13m '!I27</f>
        <v>0.26300000000000001</v>
      </c>
      <c r="L21" s="61">
        <f>'[1]Test 1 CH - Depth 7-13m '!I28</f>
        <v>0.27500000000000002</v>
      </c>
      <c r="M21" s="61">
        <f>'[1]Test 1 CH - Depth 7-13m '!I29</f>
        <v>0.28649999999999998</v>
      </c>
      <c r="N21" s="61"/>
      <c r="O21" s="61"/>
      <c r="P21" s="61"/>
      <c r="Q21" s="61"/>
      <c r="R21" s="61"/>
      <c r="S21" s="183"/>
      <c r="T21" s="183"/>
      <c r="U21" s="20"/>
      <c r="V21" s="34"/>
      <c r="W21" s="65">
        <v>5</v>
      </c>
      <c r="X21" s="66">
        <f>(D39)</f>
        <v>68.947569999999999</v>
      </c>
      <c r="Y21" s="67">
        <f>AA31</f>
        <v>7.6663722169036215E-7</v>
      </c>
      <c r="Z21" s="66">
        <f>(SIN($D$11*PI()/180)*($O$13-$O$11)/2+$O$11)/10+$I$13/10+$X$21</f>
        <v>70.097570000000005</v>
      </c>
      <c r="AA21" s="68">
        <f>S39</f>
        <v>7.3999999999999861</v>
      </c>
      <c r="AB21" s="69">
        <f>(AA21/$W$25)*(1000/AA29*9.8)</f>
        <v>558.53357979051032</v>
      </c>
      <c r="AD21" s="183"/>
      <c r="AE21" s="183"/>
    </row>
    <row r="22" spans="1:31" ht="21" customHeight="1">
      <c r="B22" s="13"/>
      <c r="C22" s="183" t="s">
        <v>50</v>
      </c>
      <c r="D22" s="183"/>
      <c r="E22" s="184"/>
      <c r="F22" s="57" t="s">
        <v>43</v>
      </c>
      <c r="G22" s="58" t="s">
        <v>51</v>
      </c>
      <c r="H22" s="63">
        <f>IF(H20&gt;=0,H21*1000,"")</f>
        <v>225</v>
      </c>
      <c r="I22" s="64">
        <f>IF(I20&gt;0,I21*1000,"")</f>
        <v>238</v>
      </c>
      <c r="J22" s="64">
        <f>IF(J20&gt;0,J21*1000,"")</f>
        <v>251</v>
      </c>
      <c r="K22" s="64">
        <f>IF(K20&gt;0,K21*1000,"")</f>
        <v>263</v>
      </c>
      <c r="L22" s="64">
        <f>IF(L20&gt;0,L21*1000,"")</f>
        <v>275</v>
      </c>
      <c r="M22" s="64">
        <f>IF(M20&gt;0,M21*1000,"")</f>
        <v>286.5</v>
      </c>
      <c r="N22" s="64"/>
      <c r="O22" s="64"/>
      <c r="P22" s="64"/>
      <c r="Q22" s="64"/>
      <c r="R22" s="64"/>
      <c r="S22" s="185" t="s">
        <v>52</v>
      </c>
      <c r="T22" s="183"/>
      <c r="U22" s="20"/>
      <c r="V22" s="34"/>
      <c r="AC22" s="79"/>
      <c r="AD22" s="183"/>
      <c r="AE22" s="183"/>
    </row>
    <row r="23" spans="1:31" ht="21" customHeight="1">
      <c r="B23" s="13"/>
      <c r="C23" s="182"/>
      <c r="D23" s="70" t="s">
        <v>53</v>
      </c>
      <c r="E23" s="70" t="s">
        <v>53</v>
      </c>
      <c r="F23" s="57" t="s">
        <v>54</v>
      </c>
      <c r="G23" s="58" t="s">
        <v>51</v>
      </c>
      <c r="H23" s="63">
        <v>0</v>
      </c>
      <c r="I23" s="64">
        <f>IF(I20&gt;0,I22-H22,"")</f>
        <v>13</v>
      </c>
      <c r="J23" s="64">
        <f>IF(J20&gt;0,J22-I22,"")</f>
        <v>13</v>
      </c>
      <c r="K23" s="64">
        <f>IF(K20&gt;0,K22-J22,"")</f>
        <v>12</v>
      </c>
      <c r="L23" s="64">
        <f>IF(L20&gt;0,L22-K22,"")</f>
        <v>12</v>
      </c>
      <c r="M23" s="64">
        <f>IF(M20&gt;0,M22-L22,"")</f>
        <v>11.5</v>
      </c>
      <c r="N23" s="64"/>
      <c r="O23" s="64"/>
      <c r="P23" s="64"/>
      <c r="Q23" s="64"/>
      <c r="R23" s="64"/>
      <c r="S23" s="185"/>
      <c r="T23" s="183"/>
      <c r="U23" s="20"/>
      <c r="V23" s="34"/>
      <c r="AD23" s="183"/>
      <c r="AE23" s="183"/>
    </row>
    <row r="24" spans="1:31" ht="21" customHeight="1" thickBot="1">
      <c r="B24" s="13"/>
      <c r="C24" s="71">
        <f>'[1]Test 1 CH - Depth 7-13m '!B28</f>
        <v>20</v>
      </c>
      <c r="D24" s="72">
        <f>C24*6.894757</f>
        <v>137.89514</v>
      </c>
      <c r="E24" s="72">
        <f>Z18</f>
        <v>139.04514</v>
      </c>
      <c r="F24" s="73" t="s">
        <v>55</v>
      </c>
      <c r="G24" s="74" t="s">
        <v>52</v>
      </c>
      <c r="H24" s="75"/>
      <c r="I24" s="76">
        <f>IF(I20&gt;0,I23/((I20-H20)*720*2),"")</f>
        <v>13</v>
      </c>
      <c r="J24" s="76">
        <f>IF(J20&gt;0,J23/((J20-I20)*720*2),"")</f>
        <v>13</v>
      </c>
      <c r="K24" s="76">
        <f>IF(K20&gt;0,K23/((K20-J20)*720*2),"")</f>
        <v>12.00000000000006</v>
      </c>
      <c r="L24" s="76">
        <f>IF(L20&gt;0,L23/((L20-K20)*720*2),"")</f>
        <v>11.999999999999901</v>
      </c>
      <c r="M24" s="76">
        <f>IF(M20&gt;0,M23/((M20-L20)*720*2),"")</f>
        <v>11.500000000000076</v>
      </c>
      <c r="N24" s="76"/>
      <c r="O24" s="76"/>
      <c r="P24" s="76"/>
      <c r="Q24" s="76"/>
      <c r="R24" s="76"/>
      <c r="S24" s="77">
        <f>AVERAGE(I24:P24)</f>
        <v>12.300000000000008</v>
      </c>
      <c r="T24" s="78">
        <f>X31</f>
        <v>9.5814173962665328E-7</v>
      </c>
      <c r="U24" s="20"/>
      <c r="V24" s="80" t="s">
        <v>56</v>
      </c>
      <c r="W24" s="1">
        <f>S19/60000</f>
        <v>1.5333333333333347E-4</v>
      </c>
      <c r="X24" s="1">
        <f>S24/60000</f>
        <v>2.0500000000000013E-4</v>
      </c>
      <c r="Y24" s="1">
        <f>S29/60000</f>
        <v>3.0666666666666603E-4</v>
      </c>
      <c r="Z24" s="1">
        <f>S34/60000</f>
        <v>1.9333333333333347E-4</v>
      </c>
      <c r="AA24" s="1">
        <f>S39/60000</f>
        <v>1.233333333333331E-4</v>
      </c>
      <c r="AB24" s="1" t="s">
        <v>57</v>
      </c>
      <c r="AD24" s="78">
        <f>((S24/60/1000)/(2*PI()*($O$13-$O$11)*E24*10))*(LN(($O$13-$O$11)/($D$13/2/1000)))</f>
        <v>1.9831918804537204E-8</v>
      </c>
      <c r="AE24" s="78">
        <f>((S24/60/1000)/(2*PI()*($O$13-$O$11)*E24*10))*(LN(($AE$11)/($D$13/2/1000)))</f>
        <v>2.1417616576543038E-8</v>
      </c>
    </row>
    <row r="25" spans="1:31" ht="21" customHeight="1" thickTop="1">
      <c r="B25" s="13"/>
      <c r="C25" s="181" t="s">
        <v>34</v>
      </c>
      <c r="D25" s="181" t="s">
        <v>34</v>
      </c>
      <c r="E25" s="181" t="s">
        <v>35</v>
      </c>
      <c r="F25" s="46" t="s">
        <v>36</v>
      </c>
      <c r="G25" s="47" t="s">
        <v>37</v>
      </c>
      <c r="H25" s="48">
        <v>0</v>
      </c>
      <c r="I25" s="49">
        <v>6.9444444444444447E-4</v>
      </c>
      <c r="J25" s="50">
        <v>1.3888888888888889E-3</v>
      </c>
      <c r="K25" s="51">
        <v>2.0833333333333298E-3</v>
      </c>
      <c r="L25" s="49">
        <v>2.7777777777777801E-3</v>
      </c>
      <c r="M25" s="51">
        <v>3.4722222222222298E-3</v>
      </c>
      <c r="N25" s="49"/>
      <c r="O25" s="51"/>
      <c r="P25" s="49"/>
      <c r="Q25" s="51"/>
      <c r="R25" s="49"/>
      <c r="S25" s="181" t="s">
        <v>38</v>
      </c>
      <c r="T25" s="181" t="s">
        <v>39</v>
      </c>
      <c r="U25" s="20"/>
      <c r="V25" s="80" t="s">
        <v>58</v>
      </c>
      <c r="W25" s="81">
        <f>O13-O11</f>
        <v>6</v>
      </c>
      <c r="X25" s="1" t="s">
        <v>59</v>
      </c>
      <c r="AD25" s="181" t="s">
        <v>39</v>
      </c>
      <c r="AE25" s="181" t="s">
        <v>39</v>
      </c>
    </row>
    <row r="26" spans="1:31" ht="21" customHeight="1">
      <c r="B26" s="13"/>
      <c r="C26" s="182"/>
      <c r="D26" s="183"/>
      <c r="E26" s="183"/>
      <c r="F26" s="57" t="s">
        <v>43</v>
      </c>
      <c r="G26" s="58" t="s">
        <v>44</v>
      </c>
      <c r="H26" s="59">
        <f>'[1]Test 1 CH - Depth 7-13m '!H32</f>
        <v>0.3</v>
      </c>
      <c r="I26" s="60">
        <f>'[1]Test 1 CH - Depth 7-13m '!I32</f>
        <v>0.32</v>
      </c>
      <c r="J26" s="61">
        <f>'[1]Test 1 CH - Depth 7-13m '!I33</f>
        <v>0.33900000000000002</v>
      </c>
      <c r="K26" s="61">
        <f>'[1]Test 1 CH - Depth 7-13m '!I34</f>
        <v>0.35699999999999998</v>
      </c>
      <c r="L26" s="61">
        <f>'[1]Test 1 CH - Depth 7-13m '!I35</f>
        <v>0.374</v>
      </c>
      <c r="M26" s="61">
        <f>'[1]Test 1 CH - Depth 7-13m '!I36</f>
        <v>0.39200000000000002</v>
      </c>
      <c r="N26" s="61"/>
      <c r="O26" s="61"/>
      <c r="P26" s="61"/>
      <c r="Q26" s="61"/>
      <c r="R26" s="61"/>
      <c r="S26" s="183"/>
      <c r="T26" s="183"/>
      <c r="U26" s="20"/>
      <c r="V26" s="80" t="s">
        <v>60</v>
      </c>
      <c r="W26" s="1">
        <f>D13/2</f>
        <v>37.655000000000001</v>
      </c>
      <c r="X26" s="1" t="s">
        <v>30</v>
      </c>
      <c r="AD26" s="183"/>
      <c r="AE26" s="183"/>
    </row>
    <row r="27" spans="1:31" ht="21" customHeight="1">
      <c r="A27" s="1" t="s">
        <v>61</v>
      </c>
      <c r="B27" s="13"/>
      <c r="C27" s="183" t="s">
        <v>50</v>
      </c>
      <c r="D27" s="183"/>
      <c r="E27" s="184"/>
      <c r="F27" s="57" t="s">
        <v>43</v>
      </c>
      <c r="G27" s="58" t="s">
        <v>51</v>
      </c>
      <c r="H27" s="63">
        <f>IF(H25&gt;=0,H26*1000,"")</f>
        <v>300</v>
      </c>
      <c r="I27" s="64">
        <f>IF(I25&gt;0,I26*1000,"")</f>
        <v>320</v>
      </c>
      <c r="J27" s="64">
        <f>IF(J25&gt;0,J26*1000,"")</f>
        <v>339</v>
      </c>
      <c r="K27" s="64">
        <f>IF(K25&gt;0,K26*1000,"")</f>
        <v>357</v>
      </c>
      <c r="L27" s="64">
        <f>IF(L25&gt;0,L26*1000,"")</f>
        <v>374</v>
      </c>
      <c r="M27" s="64">
        <f>IF(M25&gt;0,M26*1000,"")</f>
        <v>392</v>
      </c>
      <c r="N27" s="64"/>
      <c r="O27" s="64"/>
      <c r="P27" s="64"/>
      <c r="Q27" s="64"/>
      <c r="R27" s="64"/>
      <c r="S27" s="185" t="s">
        <v>52</v>
      </c>
      <c r="T27" s="183"/>
      <c r="U27" s="20"/>
      <c r="W27" s="1">
        <f>W26/1000</f>
        <v>3.7655000000000001E-2</v>
      </c>
      <c r="X27" s="1" t="s">
        <v>62</v>
      </c>
      <c r="AD27" s="183"/>
      <c r="AE27" s="183"/>
    </row>
    <row r="28" spans="1:31" ht="21" customHeight="1">
      <c r="B28" s="13"/>
      <c r="C28" s="182"/>
      <c r="D28" s="70" t="s">
        <v>53</v>
      </c>
      <c r="E28" s="70" t="s">
        <v>53</v>
      </c>
      <c r="F28" s="57" t="s">
        <v>54</v>
      </c>
      <c r="G28" s="58" t="s">
        <v>51</v>
      </c>
      <c r="H28" s="63">
        <v>0</v>
      </c>
      <c r="I28" s="64">
        <f>IF(I25&gt;0,I27-H27,"")</f>
        <v>20</v>
      </c>
      <c r="J28" s="64">
        <f>IF(J25&gt;0,J27-I27,"")</f>
        <v>19</v>
      </c>
      <c r="K28" s="64">
        <f>IF(K25&gt;0,K27-J27,"")</f>
        <v>18</v>
      </c>
      <c r="L28" s="64">
        <f>IF(L25&gt;0,L27-K27,"")</f>
        <v>17</v>
      </c>
      <c r="M28" s="64">
        <f>IF(M25&gt;0,M27-L27,"")</f>
        <v>18</v>
      </c>
      <c r="N28" s="64"/>
      <c r="O28" s="64"/>
      <c r="P28" s="64"/>
      <c r="Q28" s="64"/>
      <c r="R28" s="64"/>
      <c r="S28" s="185"/>
      <c r="T28" s="183"/>
      <c r="U28" s="20"/>
      <c r="V28" s="80" t="s">
        <v>63</v>
      </c>
      <c r="W28" s="1">
        <f>LN(W25/W27)</f>
        <v>5.0710490006568767</v>
      </c>
      <c r="AD28" s="183"/>
      <c r="AE28" s="183"/>
    </row>
    <row r="29" spans="1:31" ht="21" customHeight="1" thickBot="1">
      <c r="B29" s="13"/>
      <c r="C29" s="71">
        <f>'[1]Test 1 CH - Depth 7-13m '!B35</f>
        <v>30</v>
      </c>
      <c r="D29" s="72">
        <f>C29*6.894757</f>
        <v>206.84271000000001</v>
      </c>
      <c r="E29" s="72">
        <f>Z19</f>
        <v>207.99271000000002</v>
      </c>
      <c r="F29" s="73" t="s">
        <v>55</v>
      </c>
      <c r="G29" s="74" t="s">
        <v>52</v>
      </c>
      <c r="H29" s="75"/>
      <c r="I29" s="76">
        <f>IF(I25&gt;0,I28/((I25-H25)*720*2),"")</f>
        <v>20</v>
      </c>
      <c r="J29" s="76">
        <f>IF(J25&gt;0,J28/((J25-I25)*720*2),"")</f>
        <v>19</v>
      </c>
      <c r="K29" s="76">
        <f>IF(K25&gt;0,K28/((K25-J25)*720*2),"")</f>
        <v>18.000000000000092</v>
      </c>
      <c r="L29" s="76">
        <f>IF(L25&gt;0,L28/((L25-K25)*720*2),"")</f>
        <v>16.999999999999861</v>
      </c>
      <c r="M29" s="76">
        <f>IF(M25&gt;0,M28/((M25-L25)*720*2),"")</f>
        <v>17.999999999999861</v>
      </c>
      <c r="N29" s="76"/>
      <c r="O29" s="76"/>
      <c r="P29" s="82"/>
      <c r="Q29" s="82"/>
      <c r="R29" s="82"/>
      <c r="S29" s="77">
        <f>AVERAGE(I29:P29)</f>
        <v>18.399999999999963</v>
      </c>
      <c r="T29" s="78">
        <f>Y31</f>
        <v>1.1484099138618159E-6</v>
      </c>
      <c r="U29" s="20"/>
      <c r="V29" s="83" t="s">
        <v>64</v>
      </c>
      <c r="W29" s="1">
        <f>C19*0.714+I11+I13</f>
        <v>21.64</v>
      </c>
      <c r="X29" s="1">
        <f>C24*0.714+I11+I13</f>
        <v>28.78</v>
      </c>
      <c r="Y29" s="1">
        <f>C29*0.714+I11+I13</f>
        <v>35.92</v>
      </c>
      <c r="Z29" s="1">
        <f>C34*0.714+I11+I13</f>
        <v>28.78</v>
      </c>
      <c r="AA29" s="1">
        <f>C39*0.714+I11+I13</f>
        <v>21.64</v>
      </c>
      <c r="AB29" s="1" t="s">
        <v>59</v>
      </c>
      <c r="AD29" s="78">
        <f>((S29/60/1000)/(2*PI()*($O$13-$O$11)*E29*10))*(LN(($O$13-$O$11)/($D$13/2/1000)))</f>
        <v>1.9832850923436899E-8</v>
      </c>
      <c r="AE29" s="78">
        <f>((S29/60/1000)/(2*PI()*($O$13-$O$11)*E29*10))*(LN(($AE$11)/($D$13/2/1000)))</f>
        <v>2.1418623224734481E-8</v>
      </c>
    </row>
    <row r="30" spans="1:31" ht="21" customHeight="1" thickTop="1">
      <c r="B30" s="13"/>
      <c r="C30" s="181" t="s">
        <v>34</v>
      </c>
      <c r="D30" s="181" t="s">
        <v>34</v>
      </c>
      <c r="E30" s="181" t="s">
        <v>35</v>
      </c>
      <c r="F30" s="46" t="s">
        <v>36</v>
      </c>
      <c r="G30" s="47" t="s">
        <v>37</v>
      </c>
      <c r="H30" s="48">
        <v>0</v>
      </c>
      <c r="I30" s="49">
        <v>6.9444444444444447E-4</v>
      </c>
      <c r="J30" s="50">
        <v>1.3888888888888889E-3</v>
      </c>
      <c r="K30" s="51">
        <v>2.0833333333333298E-3</v>
      </c>
      <c r="L30" s="49">
        <v>2.7777777777777801E-3</v>
      </c>
      <c r="M30" s="50">
        <v>3.4722222222222199E-3</v>
      </c>
      <c r="N30" s="49"/>
      <c r="O30" s="50"/>
      <c r="P30" s="49"/>
      <c r="Q30" s="50"/>
      <c r="R30" s="49"/>
      <c r="S30" s="181" t="s">
        <v>38</v>
      </c>
      <c r="T30" s="181" t="s">
        <v>39</v>
      </c>
      <c r="U30" s="20"/>
      <c r="AD30" s="181" t="s">
        <v>39</v>
      </c>
      <c r="AE30" s="181" t="s">
        <v>39</v>
      </c>
    </row>
    <row r="31" spans="1:31" ht="21" customHeight="1">
      <c r="B31" s="13"/>
      <c r="C31" s="182"/>
      <c r="D31" s="183"/>
      <c r="E31" s="183"/>
      <c r="F31" s="57" t="s">
        <v>43</v>
      </c>
      <c r="G31" s="58" t="s">
        <v>44</v>
      </c>
      <c r="H31" s="59">
        <f>'[1]Test 1 CH - Depth 7-13m '!H38</f>
        <v>0.4</v>
      </c>
      <c r="I31" s="60">
        <f>'[1]Test 1 CH - Depth 7-13m '!I38</f>
        <v>0.41199999999999998</v>
      </c>
      <c r="J31" s="61">
        <f>'[1]Test 1 CH - Depth 7-13m '!I39</f>
        <v>0.42399999999999999</v>
      </c>
      <c r="K31" s="61">
        <f>'[1]Test 1 CH - Depth 7-13m '!I40</f>
        <v>0.435</v>
      </c>
      <c r="L31" s="61">
        <f>'[1]Test 1 CH - Depth 7-13m '!I41</f>
        <v>0.44600000000000001</v>
      </c>
      <c r="M31" s="61">
        <f>'[1]Test 1 CH - Depth 7-13m '!I42</f>
        <v>0.45800000000000002</v>
      </c>
      <c r="N31" s="61"/>
      <c r="O31" s="61"/>
      <c r="P31" s="61"/>
      <c r="Q31" s="61"/>
      <c r="R31" s="61"/>
      <c r="S31" s="183"/>
      <c r="T31" s="183"/>
      <c r="U31" s="20"/>
      <c r="V31" s="80" t="s">
        <v>65</v>
      </c>
      <c r="W31" s="1">
        <f>(W24*$W$28)/(2*PI()*$W$25*W29)</f>
        <v>9.5311654588531779E-7</v>
      </c>
      <c r="X31" s="1">
        <f>(X24*$W$28)/(2*PI()*$W$25*X29)</f>
        <v>9.5814173962665328E-7</v>
      </c>
      <c r="Y31" s="1">
        <f>(Y24*$W$28)/(2*PI()*$W$25*Y29)</f>
        <v>1.1484099138618159E-6</v>
      </c>
      <c r="Z31" s="1">
        <f>(Z24*$W$28)/(2*PI()*$W$25*Z29)</f>
        <v>9.0361334794058365E-7</v>
      </c>
      <c r="AA31" s="1">
        <f>(AA24*$W$28)/(2*PI()*$W$25*AA29)</f>
        <v>7.6663722169036215E-7</v>
      </c>
      <c r="AB31" s="1" t="s">
        <v>57</v>
      </c>
      <c r="AD31" s="183"/>
      <c r="AE31" s="183"/>
    </row>
    <row r="32" spans="1:31" ht="21" customHeight="1">
      <c r="B32" s="13"/>
      <c r="C32" s="183" t="s">
        <v>50</v>
      </c>
      <c r="D32" s="183"/>
      <c r="E32" s="184"/>
      <c r="F32" s="57" t="s">
        <v>43</v>
      </c>
      <c r="G32" s="58" t="s">
        <v>51</v>
      </c>
      <c r="H32" s="63">
        <f>IF(H30&gt;=0,H31*1000,"")</f>
        <v>400</v>
      </c>
      <c r="I32" s="64">
        <f>IF(I30&gt;0,I31*1000,"")</f>
        <v>412</v>
      </c>
      <c r="J32" s="64">
        <f>IF(J30&gt;0,J31*1000,"")</f>
        <v>424</v>
      </c>
      <c r="K32" s="64">
        <f>IF(K30&gt;0,K31*1000,"")</f>
        <v>435</v>
      </c>
      <c r="L32" s="64">
        <f>IF(L30&gt;0,L31*1000,"")</f>
        <v>446</v>
      </c>
      <c r="M32" s="64">
        <f>IF(M30&gt;0,M31*1000,"")</f>
        <v>458</v>
      </c>
      <c r="N32" s="64"/>
      <c r="O32" s="64"/>
      <c r="P32" s="64"/>
      <c r="Q32" s="64"/>
      <c r="R32" s="64"/>
      <c r="S32" s="185" t="s">
        <v>52</v>
      </c>
      <c r="T32" s="183"/>
      <c r="U32" s="20"/>
      <c r="V32" s="34"/>
      <c r="AD32" s="183"/>
      <c r="AE32" s="183"/>
    </row>
    <row r="33" spans="2:31" ht="21" customHeight="1">
      <c r="B33" s="13"/>
      <c r="C33" s="182"/>
      <c r="D33" s="70" t="s">
        <v>53</v>
      </c>
      <c r="E33" s="70" t="s">
        <v>53</v>
      </c>
      <c r="F33" s="57" t="s">
        <v>54</v>
      </c>
      <c r="G33" s="58" t="s">
        <v>51</v>
      </c>
      <c r="H33" s="63">
        <v>0</v>
      </c>
      <c r="I33" s="64">
        <f>IF(I30&gt;0,I32-H32,"")</f>
        <v>12</v>
      </c>
      <c r="J33" s="64">
        <f>IF(J30&gt;0,J32-I32,"")</f>
        <v>12</v>
      </c>
      <c r="K33" s="64">
        <f>IF(K30&gt;0,K32-J32,"")</f>
        <v>11</v>
      </c>
      <c r="L33" s="64">
        <f>IF(L30&gt;0,L32-K32,"")</f>
        <v>11</v>
      </c>
      <c r="M33" s="64">
        <f>IF(M30&gt;0,M32-L32,"")</f>
        <v>12</v>
      </c>
      <c r="N33" s="64"/>
      <c r="O33" s="64"/>
      <c r="P33" s="64"/>
      <c r="Q33" s="64"/>
      <c r="R33" s="64"/>
      <c r="S33" s="185"/>
      <c r="T33" s="183"/>
      <c r="U33" s="20"/>
      <c r="V33" s="83" t="s">
        <v>64</v>
      </c>
      <c r="W33" s="84">
        <f>E19/10</f>
        <v>7.0097570000000005</v>
      </c>
      <c r="X33" s="84">
        <f>E24/10</f>
        <v>13.904514000000001</v>
      </c>
      <c r="Y33" s="84">
        <f>E29/10</f>
        <v>20.799271000000001</v>
      </c>
      <c r="Z33" s="84">
        <f>E34/10</f>
        <v>13.904514000000001</v>
      </c>
      <c r="AA33" s="84">
        <f>E39/10</f>
        <v>7.0097570000000005</v>
      </c>
      <c r="AB33" s="1" t="s">
        <v>59</v>
      </c>
      <c r="AD33" s="183"/>
      <c r="AE33" s="183"/>
    </row>
    <row r="34" spans="2:31" ht="21" customHeight="1" thickBot="1">
      <c r="B34" s="13"/>
      <c r="C34" s="71">
        <f>'[1]Test 1 CH - Depth 7-13m '!B41</f>
        <v>20</v>
      </c>
      <c r="D34" s="72">
        <f>C34*6.894757</f>
        <v>137.89514</v>
      </c>
      <c r="E34" s="72">
        <f>Z20</f>
        <v>139.04514</v>
      </c>
      <c r="F34" s="73" t="s">
        <v>55</v>
      </c>
      <c r="G34" s="74" t="s">
        <v>52</v>
      </c>
      <c r="H34" s="75"/>
      <c r="I34" s="76">
        <f>IF(I30&gt;0,I33/((I30-H30)*720*2),"")</f>
        <v>12</v>
      </c>
      <c r="J34" s="76">
        <f>IF(J30&gt;0,J33/((J30-I30)*720*2),"")</f>
        <v>12</v>
      </c>
      <c r="K34" s="76">
        <f>IF(K30&gt;0,K33/((K30-J30)*720*2),"")</f>
        <v>11.000000000000057</v>
      </c>
      <c r="L34" s="76">
        <f>IF(L30&gt;0,L33/((L30-K30)*720*2),"")</f>
        <v>10.999999999999909</v>
      </c>
      <c r="M34" s="76">
        <f>IF(M30&gt;0,M33/((M30-L30)*720*2),"")</f>
        <v>12.00000000000008</v>
      </c>
      <c r="N34" s="76"/>
      <c r="O34" s="76"/>
      <c r="P34" s="76"/>
      <c r="Q34" s="76"/>
      <c r="R34" s="76"/>
      <c r="S34" s="77">
        <f>AVERAGE(I34:P34)</f>
        <v>11.600000000000009</v>
      </c>
      <c r="T34" s="78">
        <f>Z31</f>
        <v>9.0361334794058365E-7</v>
      </c>
      <c r="U34" s="20"/>
      <c r="AD34" s="78">
        <f>((S34/60/1000)/(2*PI()*($O$13-$O$11)*E34*10))*(LN(($O$13-$O$11)/($D$13/2/1000)))</f>
        <v>1.8703273018913137E-8</v>
      </c>
      <c r="AE34" s="78">
        <f>((S34/60/1000)/(2*PI()*($O$13-$O$11)*E34*10))*(LN(($AE$11)/($D$13/2/1000)))</f>
        <v>2.0198727828284492E-8</v>
      </c>
    </row>
    <row r="35" spans="2:31" ht="19.5" customHeight="1" thickTop="1">
      <c r="B35" s="13"/>
      <c r="C35" s="181" t="s">
        <v>34</v>
      </c>
      <c r="D35" s="181" t="s">
        <v>34</v>
      </c>
      <c r="E35" s="181" t="s">
        <v>35</v>
      </c>
      <c r="F35" s="46" t="s">
        <v>36</v>
      </c>
      <c r="G35" s="47" t="s">
        <v>37</v>
      </c>
      <c r="H35" s="48">
        <v>0</v>
      </c>
      <c r="I35" s="49">
        <v>6.9444444444444447E-4</v>
      </c>
      <c r="J35" s="50">
        <v>1.3888888888888889E-3</v>
      </c>
      <c r="K35" s="51">
        <v>2.0833333333333298E-3</v>
      </c>
      <c r="L35" s="49">
        <v>2.7777777777777779E-3</v>
      </c>
      <c r="M35" s="51">
        <v>3.4722222222222298E-3</v>
      </c>
      <c r="N35" s="49"/>
      <c r="O35" s="51"/>
      <c r="P35" s="49"/>
      <c r="Q35" s="51"/>
      <c r="R35" s="49"/>
      <c r="S35" s="181" t="s">
        <v>38</v>
      </c>
      <c r="T35" s="181" t="s">
        <v>39</v>
      </c>
      <c r="U35" s="20"/>
      <c r="V35" s="80" t="s">
        <v>65</v>
      </c>
      <c r="W35" s="1">
        <f>(W24*$W$28)/(2*PI()*$W$25*W33)</f>
        <v>2.942390449905507E-6</v>
      </c>
      <c r="X35" s="1">
        <f>(X24*$W$28)/(2*PI()*$W$25*X33)</f>
        <v>1.9831918804537205E-6</v>
      </c>
      <c r="Y35" s="1">
        <f>(Y24*$W$28)/(2*PI()*$W$25*Y33)</f>
        <v>1.9832850923436894E-6</v>
      </c>
      <c r="Z35" s="1">
        <f>(Z24*$W$28)/(2*PI()*$W$25*Z33)</f>
        <v>1.8703273018913137E-6</v>
      </c>
      <c r="AA35" s="1">
        <f>(AA24*$W$28)/(2*PI()*$W$25*AA33)</f>
        <v>2.3667053618805102E-6</v>
      </c>
      <c r="AB35" s="1" t="s">
        <v>57</v>
      </c>
      <c r="AD35" s="181" t="s">
        <v>39</v>
      </c>
      <c r="AE35" s="181" t="s">
        <v>39</v>
      </c>
    </row>
    <row r="36" spans="2:31" ht="19.5">
      <c r="B36" s="13"/>
      <c r="C36" s="182"/>
      <c r="D36" s="183"/>
      <c r="E36" s="183"/>
      <c r="F36" s="57" t="s">
        <v>43</v>
      </c>
      <c r="G36" s="58" t="s">
        <v>44</v>
      </c>
      <c r="H36" s="59">
        <f>'[1]Test 1 CH - Depth 7-13m '!H45</f>
        <v>0.46500000000000002</v>
      </c>
      <c r="I36" s="60">
        <f>'[1]Test 1 CH - Depth 7-13m '!I45</f>
        <v>0.47199999999999998</v>
      </c>
      <c r="J36" s="61">
        <f>'[1]Test 1 CH - Depth 7-13m '!I46</f>
        <v>0.48</v>
      </c>
      <c r="K36" s="61">
        <f>'[1]Test 1 CH - Depth 7-13m '!I47</f>
        <v>0.48799999999999999</v>
      </c>
      <c r="L36" s="61">
        <f>'[1]Test 1 CH - Depth 7-13m '!I48</f>
        <v>0.495</v>
      </c>
      <c r="M36" s="61">
        <f>'[1]Test 1 CH - Depth 7-13m '!I49</f>
        <v>0.502</v>
      </c>
      <c r="N36" s="61"/>
      <c r="O36" s="61"/>
      <c r="P36" s="61"/>
      <c r="Q36" s="61"/>
      <c r="R36" s="61"/>
      <c r="S36" s="183"/>
      <c r="T36" s="183"/>
      <c r="U36" s="20"/>
      <c r="AD36" s="183"/>
      <c r="AE36" s="183"/>
    </row>
    <row r="37" spans="2:31" ht="18.75">
      <c r="B37" s="13"/>
      <c r="C37" s="183" t="s">
        <v>50</v>
      </c>
      <c r="D37" s="183"/>
      <c r="E37" s="184"/>
      <c r="F37" s="57" t="s">
        <v>43</v>
      </c>
      <c r="G37" s="58" t="s">
        <v>51</v>
      </c>
      <c r="H37" s="63">
        <f>IF(H35&gt;=0,H36*1000,"")</f>
        <v>465</v>
      </c>
      <c r="I37" s="64">
        <f>IF(I35&gt;0,I36*1000,"")</f>
        <v>472</v>
      </c>
      <c r="J37" s="64">
        <f>IF(J35&gt;0,J36*1000,"")</f>
        <v>480</v>
      </c>
      <c r="K37" s="64">
        <f>IF(K35&gt;0,K36*1000,"")</f>
        <v>488</v>
      </c>
      <c r="L37" s="64">
        <f>IF(L35&gt;0,L36*1000,"")</f>
        <v>495</v>
      </c>
      <c r="M37" s="64">
        <f>IF(M35&gt;0,M36*1000,"")</f>
        <v>502</v>
      </c>
      <c r="N37" s="64"/>
      <c r="O37" s="64"/>
      <c r="P37" s="64"/>
      <c r="Q37" s="64"/>
      <c r="R37" s="64"/>
      <c r="S37" s="185" t="s">
        <v>52</v>
      </c>
      <c r="T37" s="183"/>
      <c r="U37" s="20"/>
      <c r="AD37" s="183"/>
      <c r="AE37" s="183"/>
    </row>
    <row r="38" spans="2:31" ht="18.75">
      <c r="B38" s="13"/>
      <c r="C38" s="182"/>
      <c r="D38" s="70" t="s">
        <v>53</v>
      </c>
      <c r="E38" s="70" t="s">
        <v>53</v>
      </c>
      <c r="F38" s="57" t="s">
        <v>54</v>
      </c>
      <c r="G38" s="58" t="s">
        <v>51</v>
      </c>
      <c r="H38" s="63">
        <v>0</v>
      </c>
      <c r="I38" s="64">
        <f>IF(I35&gt;0,I37-H37,"")</f>
        <v>7</v>
      </c>
      <c r="J38" s="64">
        <f>IF(J35&gt;0,J37-I37,"")</f>
        <v>8</v>
      </c>
      <c r="K38" s="64">
        <f>IF(K35&gt;0,K37-J37,"")</f>
        <v>8</v>
      </c>
      <c r="L38" s="64">
        <f>IF(L35&gt;0,L37-K37,"")</f>
        <v>7</v>
      </c>
      <c r="M38" s="64">
        <f>IF(M35&gt;0,M37-L37,"")</f>
        <v>7</v>
      </c>
      <c r="N38" s="64"/>
      <c r="O38" s="64"/>
      <c r="P38" s="64"/>
      <c r="Q38" s="64"/>
      <c r="R38" s="64"/>
      <c r="S38" s="185"/>
      <c r="T38" s="183"/>
      <c r="U38" s="20"/>
      <c r="AD38" s="183"/>
      <c r="AE38" s="183"/>
    </row>
    <row r="39" spans="2:31" ht="19.5" thickBot="1">
      <c r="B39" s="13"/>
      <c r="C39" s="71">
        <f>'[1]Test 1 CH - Depth 7-13m '!B48</f>
        <v>10</v>
      </c>
      <c r="D39" s="72">
        <f>C39*6.894757</f>
        <v>68.947569999999999</v>
      </c>
      <c r="E39" s="72">
        <f>Z21</f>
        <v>70.097570000000005</v>
      </c>
      <c r="F39" s="73" t="s">
        <v>55</v>
      </c>
      <c r="G39" s="74" t="s">
        <v>52</v>
      </c>
      <c r="H39" s="75"/>
      <c r="I39" s="76">
        <f>IF(I35&gt;0,I38/((I35-H35)*720*2),"")</f>
        <v>7</v>
      </c>
      <c r="J39" s="76">
        <f>IF(J35&gt;0,J38/((J35-I35)*720*2),"")</f>
        <v>8</v>
      </c>
      <c r="K39" s="76">
        <f>IF(K35&gt;0,K38/((K35-J35)*720*2),"")</f>
        <v>8.0000000000000409</v>
      </c>
      <c r="L39" s="76">
        <f>IF(L35&gt;0,L38/((L35-K35)*720*2),"")</f>
        <v>6.9999999999999645</v>
      </c>
      <c r="M39" s="76">
        <f>IF(M35&gt;0,M38/((M35-L35)*720*2),"")</f>
        <v>6.9999999999999236</v>
      </c>
      <c r="N39" s="76"/>
      <c r="O39" s="76"/>
      <c r="P39" s="76"/>
      <c r="Q39" s="76"/>
      <c r="R39" s="76"/>
      <c r="S39" s="77">
        <f>AVERAGE(I39:P39)</f>
        <v>7.3999999999999861</v>
      </c>
      <c r="T39" s="78">
        <f>AA31</f>
        <v>7.6663722169036215E-7</v>
      </c>
      <c r="U39" s="20"/>
      <c r="AD39" s="78">
        <f>((S39/60/1000)/(2*PI()*($O$13-$O$11)*E39*10))*(LN(($O$13-$O$11)/($D$13/2/1000)))</f>
        <v>2.3667053618805098E-8</v>
      </c>
      <c r="AE39" s="78">
        <f>((S39/60/1000)/(2*PI()*($O$13-$O$11)*E39*10))*(LN(($AE$11)/($D$13/2/1000)))</f>
        <v>2.5559396692774114E-8</v>
      </c>
    </row>
    <row r="40" spans="2:31" ht="19.5" thickTop="1">
      <c r="B40" s="13"/>
      <c r="C40" s="85"/>
      <c r="D40" s="86"/>
      <c r="E40" s="86"/>
      <c r="F40" s="87"/>
      <c r="G40" s="88"/>
      <c r="H40" s="89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1"/>
      <c r="T40" s="92"/>
      <c r="U40" s="20"/>
    </row>
    <row r="41" spans="2:31" ht="18.75">
      <c r="B41" s="13"/>
      <c r="C41" s="85"/>
      <c r="D41" s="86"/>
      <c r="E41" s="86"/>
      <c r="F41" s="87"/>
      <c r="G41" s="88"/>
      <c r="H41" s="89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1"/>
      <c r="T41" s="92"/>
      <c r="U41" s="20"/>
    </row>
    <row r="42" spans="2:31">
      <c r="B42" s="13"/>
      <c r="C42" s="16"/>
      <c r="D42" s="16"/>
      <c r="E42" s="18"/>
      <c r="F42" s="18"/>
      <c r="G42" s="16"/>
      <c r="H42" s="16"/>
      <c r="I42" s="16"/>
      <c r="J42" s="16"/>
      <c r="K42" s="16"/>
      <c r="L42" s="16"/>
      <c r="M42" s="18"/>
      <c r="N42" s="18"/>
      <c r="O42" s="18"/>
      <c r="P42" s="18"/>
      <c r="Q42" s="18"/>
      <c r="R42" s="18"/>
      <c r="S42" s="16"/>
      <c r="T42" s="16"/>
      <c r="U42" s="20"/>
    </row>
    <row r="43" spans="2:31">
      <c r="B43" s="13"/>
      <c r="C43" s="16"/>
      <c r="D43" s="16"/>
      <c r="E43" s="18"/>
      <c r="F43" s="18"/>
      <c r="G43" s="16"/>
      <c r="H43" s="16"/>
      <c r="I43" s="16"/>
      <c r="J43" s="16"/>
      <c r="K43" s="16"/>
      <c r="L43" s="16"/>
      <c r="M43" s="18"/>
      <c r="N43" s="18"/>
      <c r="O43" s="18"/>
      <c r="P43" s="18"/>
      <c r="Q43" s="18"/>
      <c r="R43" s="18"/>
      <c r="S43" s="16"/>
      <c r="T43" s="16"/>
      <c r="U43" s="20"/>
    </row>
    <row r="44" spans="2:31">
      <c r="B44" s="13"/>
      <c r="C44" s="16"/>
      <c r="D44" s="16"/>
      <c r="E44" s="18"/>
      <c r="F44" s="18"/>
      <c r="G44" s="16"/>
      <c r="H44" s="16"/>
      <c r="I44" s="16"/>
      <c r="J44" s="16"/>
      <c r="K44" s="16"/>
      <c r="L44" s="16"/>
      <c r="M44" s="18"/>
      <c r="N44" s="18"/>
      <c r="O44" s="18"/>
      <c r="P44" s="18"/>
      <c r="Q44" s="18"/>
      <c r="R44" s="18"/>
      <c r="S44" s="16"/>
      <c r="T44" s="16"/>
      <c r="U44" s="20"/>
    </row>
    <row r="45" spans="2:31">
      <c r="B45" s="13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20"/>
    </row>
    <row r="46" spans="2:31">
      <c r="B46" s="13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20"/>
    </row>
    <row r="47" spans="2:31">
      <c r="B47" s="13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20"/>
    </row>
    <row r="48" spans="2:31">
      <c r="B48" s="13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20"/>
    </row>
    <row r="49" spans="2:23">
      <c r="B49" s="13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20"/>
    </row>
    <row r="50" spans="2:23">
      <c r="B50" s="13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20"/>
    </row>
    <row r="51" spans="2:23">
      <c r="B51" s="13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20"/>
    </row>
    <row r="52" spans="2:23">
      <c r="B52" s="13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20"/>
    </row>
    <row r="53" spans="2:23">
      <c r="B53" s="13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20"/>
    </row>
    <row r="54" spans="2:23">
      <c r="B54" s="13"/>
      <c r="C54" s="16" t="s">
        <v>66</v>
      </c>
      <c r="D54" s="16"/>
      <c r="E54" s="16"/>
      <c r="F54" s="16"/>
      <c r="G54" s="16"/>
      <c r="H54" s="16"/>
      <c r="I54" s="16"/>
      <c r="J54" s="42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20"/>
    </row>
    <row r="55" spans="2:23">
      <c r="B55" s="13"/>
      <c r="C55" s="93" t="s">
        <v>66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20"/>
    </row>
    <row r="56" spans="2:23">
      <c r="B56" s="13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20"/>
      <c r="W56" s="94"/>
    </row>
    <row r="57" spans="2:23">
      <c r="B57" s="13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20"/>
    </row>
    <row r="58" spans="2:23">
      <c r="B58" s="13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20"/>
    </row>
    <row r="59" spans="2:23">
      <c r="B59" s="13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20"/>
    </row>
    <row r="60" spans="2:23" ht="18.75" customHeight="1">
      <c r="B60" s="13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20"/>
    </row>
    <row r="61" spans="2:23" ht="13.5" customHeight="1">
      <c r="B61" s="13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20"/>
    </row>
    <row r="62" spans="2:23">
      <c r="B62" s="13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20"/>
    </row>
    <row r="63" spans="2:23">
      <c r="B63" s="13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20"/>
    </row>
    <row r="64" spans="2:23" ht="18.75" customHeight="1">
      <c r="B64" s="13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20"/>
    </row>
    <row r="65" spans="2:21" ht="16.5" thickBot="1">
      <c r="B65" s="13"/>
      <c r="C65" s="16"/>
      <c r="D65" s="16"/>
      <c r="E65" s="16"/>
      <c r="F65" s="16"/>
      <c r="G65" s="16"/>
      <c r="H65" s="16"/>
      <c r="U65" s="20"/>
    </row>
    <row r="66" spans="2:21" ht="16.5" thickTop="1">
      <c r="B66" s="13"/>
      <c r="C66" s="24" t="s">
        <v>67</v>
      </c>
      <c r="D66" s="16"/>
      <c r="E66" s="186"/>
      <c r="F66" s="187"/>
      <c r="G66" s="187"/>
      <c r="H66" s="188"/>
      <c r="J66" s="192"/>
      <c r="K66" s="193"/>
      <c r="L66" s="194"/>
      <c r="M66" s="195" t="s">
        <v>68</v>
      </c>
      <c r="N66" s="196"/>
      <c r="O66" s="196"/>
      <c r="P66" s="196"/>
      <c r="Q66" s="196"/>
      <c r="R66" s="196"/>
      <c r="S66" s="196"/>
      <c r="T66" s="199" t="s">
        <v>57</v>
      </c>
      <c r="U66" s="20"/>
    </row>
    <row r="67" spans="2:21">
      <c r="B67" s="13"/>
      <c r="C67" s="24" t="s">
        <v>69</v>
      </c>
      <c r="D67" s="16"/>
      <c r="E67" s="189"/>
      <c r="F67" s="190"/>
      <c r="G67" s="190"/>
      <c r="H67" s="191"/>
      <c r="J67" s="193"/>
      <c r="K67" s="193"/>
      <c r="L67" s="194"/>
      <c r="M67" s="197"/>
      <c r="N67" s="198"/>
      <c r="O67" s="198"/>
      <c r="P67" s="198"/>
      <c r="Q67" s="198"/>
      <c r="R67" s="198"/>
      <c r="S67" s="198"/>
      <c r="T67" s="200"/>
      <c r="U67" s="20"/>
    </row>
    <row r="68" spans="2:21" ht="25.5" customHeight="1">
      <c r="B68" s="13"/>
      <c r="J68" s="95"/>
      <c r="K68" s="96"/>
      <c r="L68" s="97"/>
      <c r="M68" s="98"/>
      <c r="N68" s="16"/>
      <c r="O68" s="16"/>
      <c r="P68" s="16"/>
      <c r="Q68" s="16"/>
      <c r="R68" s="16"/>
      <c r="S68" s="96" t="s">
        <v>70</v>
      </c>
      <c r="T68" s="99">
        <f>MAX($Y$17:$Y$21)</f>
        <v>1.1484099138618159E-6</v>
      </c>
      <c r="U68" s="20"/>
    </row>
    <row r="69" spans="2:21" ht="15.75" customHeight="1">
      <c r="B69" s="100"/>
      <c r="C69" s="24" t="s">
        <v>71</v>
      </c>
      <c r="D69" s="16"/>
      <c r="E69" s="186" t="s">
        <v>72</v>
      </c>
      <c r="F69" s="207"/>
      <c r="G69" s="207"/>
      <c r="H69" s="208"/>
      <c r="J69" s="95"/>
      <c r="K69" s="96"/>
      <c r="L69" s="97"/>
      <c r="M69" s="98"/>
      <c r="N69" s="16"/>
      <c r="O69" s="16"/>
      <c r="P69" s="16"/>
      <c r="Q69" s="16"/>
      <c r="R69" s="16"/>
      <c r="S69" s="96"/>
      <c r="T69" s="97"/>
      <c r="U69" s="101"/>
    </row>
    <row r="70" spans="2:21">
      <c r="B70" s="100"/>
      <c r="C70" s="24" t="s">
        <v>73</v>
      </c>
      <c r="D70" s="16"/>
      <c r="E70" s="209"/>
      <c r="F70" s="210"/>
      <c r="G70" s="210"/>
      <c r="H70" s="211"/>
      <c r="J70" s="102"/>
      <c r="K70" s="96"/>
      <c r="L70" s="97"/>
      <c r="M70" s="103"/>
      <c r="N70" s="104"/>
      <c r="O70" s="104"/>
      <c r="P70" s="104"/>
      <c r="Q70" s="104"/>
      <c r="R70" s="104"/>
      <c r="S70" s="105" t="s">
        <v>74</v>
      </c>
      <c r="T70" s="99">
        <f>MIN($Y$17:$Y$21)</f>
        <v>7.6663722169036215E-7</v>
      </c>
      <c r="U70" s="101"/>
    </row>
    <row r="71" spans="2:21">
      <c r="B71" s="100"/>
      <c r="J71" s="106"/>
      <c r="K71" s="96"/>
      <c r="L71" s="97"/>
      <c r="M71" s="107"/>
      <c r="N71" s="108"/>
      <c r="O71" s="108"/>
      <c r="P71" s="108"/>
      <c r="Q71" s="108"/>
      <c r="R71" s="108"/>
      <c r="S71" s="96"/>
      <c r="T71" s="97"/>
      <c r="U71" s="101"/>
    </row>
    <row r="72" spans="2:21">
      <c r="B72" s="100"/>
      <c r="C72" s="16"/>
      <c r="D72" s="16"/>
      <c r="E72" s="16"/>
      <c r="F72" s="16"/>
      <c r="G72" s="16"/>
      <c r="H72" s="16"/>
      <c r="J72" s="109"/>
      <c r="K72" s="96"/>
      <c r="L72" s="97"/>
      <c r="M72" s="98"/>
      <c r="N72" s="16"/>
      <c r="O72" s="16"/>
      <c r="P72" s="16"/>
      <c r="Q72" s="16"/>
      <c r="R72" s="16"/>
      <c r="S72" s="105" t="s">
        <v>75</v>
      </c>
      <c r="T72" s="99">
        <f>AVERAGE($Y$17:$Y$21)</f>
        <v>9.4598375380094669E-7</v>
      </c>
      <c r="U72" s="101"/>
    </row>
    <row r="73" spans="2:21" ht="16.5" thickBot="1">
      <c r="B73" s="100"/>
      <c r="C73" s="45" t="s">
        <v>76</v>
      </c>
      <c r="D73" s="110"/>
      <c r="E73" s="111" t="s">
        <v>77</v>
      </c>
      <c r="F73" s="112"/>
      <c r="G73" s="113" t="s">
        <v>81</v>
      </c>
      <c r="H73" s="16"/>
      <c r="J73" s="102"/>
      <c r="K73" s="114"/>
      <c r="L73" s="115"/>
      <c r="M73" s="116"/>
      <c r="N73" s="117"/>
      <c r="O73" s="117"/>
      <c r="P73" s="117"/>
      <c r="Q73" s="117"/>
      <c r="R73" s="117"/>
      <c r="S73" s="118"/>
      <c r="T73" s="119"/>
      <c r="U73" s="101"/>
    </row>
    <row r="74" spans="2:21" ht="16.5" customHeight="1" thickTop="1">
      <c r="B74" s="100"/>
      <c r="C74" s="45" t="s">
        <v>79</v>
      </c>
      <c r="D74" s="110"/>
      <c r="E74" s="100" t="s">
        <v>80</v>
      </c>
      <c r="F74" s="16"/>
      <c r="G74" s="113" t="s">
        <v>81</v>
      </c>
      <c r="H74" s="16"/>
      <c r="J74" s="212"/>
      <c r="K74" s="213"/>
      <c r="L74" s="214"/>
      <c r="M74" s="215" t="s">
        <v>82</v>
      </c>
      <c r="N74" s="216"/>
      <c r="O74" s="216"/>
      <c r="P74" s="216"/>
      <c r="Q74" s="216"/>
      <c r="R74" s="216"/>
      <c r="S74" s="217"/>
      <c r="T74" s="221">
        <f>IF($G$73="YES",AVERAGE($Y$17:$Y$21),IF($G$74="YES",$Y$19,IF($G$75="YES",(($Y$17+$Y$18+$Y$20+$Y$21)/4),IF($G$76="YES",$Y$19,$Y$21))))</f>
        <v>1.1484099138618159E-6</v>
      </c>
      <c r="U74" s="101"/>
    </row>
    <row r="75" spans="2:21" ht="16.5" customHeight="1" thickBot="1">
      <c r="B75" s="100"/>
      <c r="C75" s="16"/>
      <c r="D75" s="16"/>
      <c r="E75" s="100" t="s">
        <v>83</v>
      </c>
      <c r="F75" s="16"/>
      <c r="G75" s="113" t="s">
        <v>81</v>
      </c>
      <c r="H75" s="16"/>
      <c r="I75" s="16"/>
      <c r="J75" s="213"/>
      <c r="K75" s="213"/>
      <c r="L75" s="214"/>
      <c r="M75" s="218"/>
      <c r="N75" s="219"/>
      <c r="O75" s="219"/>
      <c r="P75" s="219"/>
      <c r="Q75" s="219"/>
      <c r="R75" s="219"/>
      <c r="S75" s="220"/>
      <c r="T75" s="222"/>
      <c r="U75" s="101"/>
    </row>
    <row r="76" spans="2:21" ht="16.5" thickTop="1">
      <c r="B76" s="100"/>
      <c r="C76" s="16"/>
      <c r="D76" s="16"/>
      <c r="E76" s="100" t="s">
        <v>84</v>
      </c>
      <c r="F76" s="16"/>
      <c r="G76" s="113" t="s">
        <v>78</v>
      </c>
      <c r="H76" s="16"/>
      <c r="J76" s="16"/>
      <c r="K76" s="16"/>
      <c r="L76" s="16"/>
      <c r="S76" s="16"/>
      <c r="T76" s="16"/>
      <c r="U76" s="101"/>
    </row>
    <row r="77" spans="2:21" ht="18.75">
      <c r="B77" s="100"/>
      <c r="C77" s="16"/>
      <c r="D77" s="16"/>
      <c r="E77" s="120" t="s">
        <v>85</v>
      </c>
      <c r="F77" s="121"/>
      <c r="G77" s="113" t="s">
        <v>81</v>
      </c>
      <c r="H77" s="16"/>
      <c r="J77" s="122"/>
      <c r="K77" s="16"/>
      <c r="L77" s="16"/>
      <c r="S77" s="16"/>
      <c r="T77" s="16"/>
      <c r="U77" s="101"/>
    </row>
    <row r="78" spans="2:21">
      <c r="B78" s="100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01"/>
    </row>
    <row r="79" spans="2:21">
      <c r="B79" s="100"/>
      <c r="C79" s="123" t="s">
        <v>86</v>
      </c>
      <c r="D79" s="112"/>
      <c r="E79" s="112"/>
      <c r="F79" s="112"/>
      <c r="G79" s="124"/>
      <c r="H79" s="125"/>
      <c r="I79" s="126"/>
      <c r="J79" s="125"/>
      <c r="K79" s="125"/>
      <c r="L79" s="125"/>
      <c r="M79" s="125"/>
      <c r="N79" s="125"/>
      <c r="O79" s="125"/>
      <c r="P79" s="125"/>
      <c r="Q79" s="125"/>
      <c r="R79" s="125"/>
      <c r="S79" s="125"/>
      <c r="T79" s="127"/>
      <c r="U79" s="101"/>
    </row>
    <row r="80" spans="2:21">
      <c r="B80" s="100"/>
      <c r="C80" s="128"/>
      <c r="D80" s="16"/>
      <c r="E80" s="16"/>
      <c r="F80" s="16"/>
      <c r="G80" s="129"/>
      <c r="H80" s="130"/>
      <c r="I80" s="130"/>
      <c r="J80" s="130"/>
      <c r="K80" s="130"/>
      <c r="L80" s="130"/>
      <c r="M80" s="130"/>
      <c r="N80" s="130"/>
      <c r="O80" s="130"/>
      <c r="P80" s="130"/>
      <c r="Q80" s="130"/>
      <c r="R80" s="130"/>
      <c r="S80" s="130"/>
      <c r="T80" s="131"/>
      <c r="U80" s="101"/>
    </row>
    <row r="81" spans="2:21">
      <c r="B81" s="100"/>
      <c r="C81" s="128"/>
      <c r="D81" s="16"/>
      <c r="E81" s="16"/>
      <c r="F81" s="16"/>
      <c r="G81" s="129"/>
      <c r="H81" s="130"/>
      <c r="I81" s="130"/>
      <c r="J81" s="130"/>
      <c r="K81" s="130"/>
      <c r="L81" s="130"/>
      <c r="M81" s="130"/>
      <c r="N81" s="130"/>
      <c r="O81" s="130"/>
      <c r="P81" s="130"/>
      <c r="Q81" s="130"/>
      <c r="R81" s="130"/>
      <c r="S81" s="130"/>
      <c r="T81" s="131"/>
      <c r="U81" s="101"/>
    </row>
    <row r="82" spans="2:21">
      <c r="B82" s="132"/>
      <c r="C82" s="223"/>
      <c r="D82" s="224"/>
      <c r="E82" s="224"/>
      <c r="F82" s="224"/>
      <c r="G82" s="224"/>
      <c r="H82" s="224"/>
      <c r="I82" s="224"/>
      <c r="J82" s="224"/>
      <c r="K82" s="224"/>
      <c r="L82" s="224"/>
      <c r="M82" s="224"/>
      <c r="N82" s="224"/>
      <c r="O82" s="224"/>
      <c r="P82" s="224"/>
      <c r="Q82" s="224"/>
      <c r="R82" s="224"/>
      <c r="S82" s="224"/>
      <c r="T82" s="225"/>
      <c r="U82" s="101"/>
    </row>
    <row r="83" spans="2:21">
      <c r="B83" s="132"/>
      <c r="C83" s="226"/>
      <c r="D83" s="224"/>
      <c r="E83" s="224"/>
      <c r="F83" s="224"/>
      <c r="G83" s="224"/>
      <c r="H83" s="224"/>
      <c r="I83" s="224"/>
      <c r="J83" s="224"/>
      <c r="K83" s="224"/>
      <c r="L83" s="224"/>
      <c r="M83" s="224"/>
      <c r="N83" s="224"/>
      <c r="O83" s="224"/>
      <c r="P83" s="224"/>
      <c r="Q83" s="224"/>
      <c r="R83" s="224"/>
      <c r="S83" s="224"/>
      <c r="T83" s="225"/>
      <c r="U83" s="101"/>
    </row>
    <row r="84" spans="2:21">
      <c r="B84" s="132"/>
      <c r="C84" s="226"/>
      <c r="D84" s="224"/>
      <c r="E84" s="224"/>
      <c r="F84" s="224"/>
      <c r="G84" s="224"/>
      <c r="H84" s="224"/>
      <c r="I84" s="224"/>
      <c r="J84" s="224"/>
      <c r="K84" s="224"/>
      <c r="L84" s="224"/>
      <c r="M84" s="224"/>
      <c r="N84" s="224"/>
      <c r="O84" s="224"/>
      <c r="P84" s="224"/>
      <c r="Q84" s="224"/>
      <c r="R84" s="224"/>
      <c r="S84" s="224"/>
      <c r="T84" s="225"/>
      <c r="U84" s="101"/>
    </row>
    <row r="85" spans="2:21">
      <c r="B85" s="132"/>
      <c r="C85" s="226"/>
      <c r="D85" s="224"/>
      <c r="E85" s="224"/>
      <c r="F85" s="224"/>
      <c r="G85" s="224"/>
      <c r="H85" s="224"/>
      <c r="I85" s="224"/>
      <c r="J85" s="224"/>
      <c r="K85" s="224"/>
      <c r="L85" s="224"/>
      <c r="M85" s="224"/>
      <c r="N85" s="224"/>
      <c r="O85" s="224"/>
      <c r="P85" s="224"/>
      <c r="Q85" s="224"/>
      <c r="R85" s="224"/>
      <c r="S85" s="224"/>
      <c r="T85" s="225"/>
      <c r="U85" s="101"/>
    </row>
    <row r="86" spans="2:21">
      <c r="B86" s="132"/>
      <c r="C86" s="226"/>
      <c r="D86" s="224"/>
      <c r="E86" s="224"/>
      <c r="F86" s="224"/>
      <c r="G86" s="224"/>
      <c r="H86" s="224"/>
      <c r="I86" s="224"/>
      <c r="J86" s="224"/>
      <c r="K86" s="224"/>
      <c r="L86" s="224"/>
      <c r="M86" s="224"/>
      <c r="N86" s="224"/>
      <c r="O86" s="224"/>
      <c r="P86" s="224"/>
      <c r="Q86" s="224"/>
      <c r="R86" s="224"/>
      <c r="S86" s="224"/>
      <c r="T86" s="225"/>
      <c r="U86" s="133"/>
    </row>
    <row r="87" spans="2:21" ht="16.5" thickBot="1">
      <c r="B87" s="134"/>
      <c r="C87" s="226"/>
      <c r="D87" s="224"/>
      <c r="E87" s="224"/>
      <c r="F87" s="224"/>
      <c r="G87" s="224"/>
      <c r="H87" s="224"/>
      <c r="I87" s="224"/>
      <c r="J87" s="224"/>
      <c r="K87" s="224"/>
      <c r="L87" s="224"/>
      <c r="M87" s="224"/>
      <c r="N87" s="224"/>
      <c r="O87" s="224"/>
      <c r="P87" s="224"/>
      <c r="Q87" s="224"/>
      <c r="R87" s="224"/>
      <c r="S87" s="224"/>
      <c r="T87" s="225"/>
      <c r="U87" s="135"/>
    </row>
    <row r="88" spans="2:21" ht="84" customHeight="1" thickTop="1">
      <c r="B88" s="136" t="s">
        <v>66</v>
      </c>
      <c r="C88" s="227"/>
      <c r="D88" s="228"/>
      <c r="E88" s="228"/>
      <c r="F88" s="228"/>
      <c r="G88" s="228"/>
      <c r="H88" s="228"/>
      <c r="I88" s="228"/>
      <c r="J88" s="228"/>
      <c r="K88" s="228"/>
      <c r="L88" s="228"/>
      <c r="M88" s="228"/>
      <c r="N88" s="228"/>
      <c r="O88" s="228"/>
      <c r="P88" s="228"/>
      <c r="Q88" s="228"/>
      <c r="R88" s="228"/>
      <c r="S88" s="228"/>
      <c r="T88" s="229"/>
      <c r="U88" s="137"/>
    </row>
    <row r="89" spans="2:21" ht="36.75" customHeight="1">
      <c r="C89" s="138" t="s">
        <v>87</v>
      </c>
      <c r="D89" s="138"/>
      <c r="E89" s="138"/>
      <c r="F89" s="138"/>
      <c r="G89" s="138"/>
      <c r="H89" s="138"/>
      <c r="I89" s="138"/>
      <c r="J89" s="138"/>
      <c r="K89" s="138"/>
      <c r="L89" s="138"/>
      <c r="M89" s="138"/>
      <c r="N89" s="138"/>
      <c r="O89" s="138"/>
      <c r="P89" s="138"/>
      <c r="Q89" s="138"/>
      <c r="R89" s="138"/>
      <c r="S89" s="138"/>
      <c r="T89" s="138"/>
    </row>
    <row r="90" spans="2:21">
      <c r="C90" s="139" t="s">
        <v>88</v>
      </c>
      <c r="D90" s="201"/>
      <c r="E90" s="202"/>
      <c r="F90" s="202"/>
      <c r="G90" s="202"/>
      <c r="H90" s="203"/>
      <c r="I90" s="140" t="s">
        <v>89</v>
      </c>
      <c r="J90" s="141"/>
      <c r="K90" s="201"/>
      <c r="L90" s="202"/>
      <c r="M90" s="202"/>
      <c r="N90" s="202"/>
      <c r="O90" s="202"/>
      <c r="P90" s="202"/>
      <c r="Q90" s="202"/>
      <c r="R90" s="202"/>
      <c r="S90" s="203"/>
      <c r="T90" s="201"/>
    </row>
    <row r="91" spans="2:21">
      <c r="C91" s="138"/>
      <c r="D91" s="204"/>
      <c r="E91" s="205"/>
      <c r="F91" s="205"/>
      <c r="G91" s="205"/>
      <c r="H91" s="206"/>
      <c r="I91" s="138"/>
      <c r="J91" s="138"/>
      <c r="K91" s="204"/>
      <c r="L91" s="205"/>
      <c r="M91" s="205"/>
      <c r="N91" s="205"/>
      <c r="O91" s="205"/>
      <c r="P91" s="205"/>
      <c r="Q91" s="205"/>
      <c r="R91" s="205"/>
      <c r="S91" s="206"/>
      <c r="T91" s="204"/>
    </row>
    <row r="92" spans="2:21" ht="16.5" thickBot="1">
      <c r="C92" s="142"/>
      <c r="D92" s="142"/>
      <c r="E92" s="142"/>
      <c r="F92" s="142"/>
      <c r="G92" s="142"/>
      <c r="H92" s="142"/>
      <c r="I92" s="142"/>
      <c r="J92" s="142"/>
      <c r="K92" s="142"/>
      <c r="L92" s="142"/>
      <c r="M92" s="142"/>
      <c r="N92" s="142"/>
      <c r="O92" s="142"/>
      <c r="P92" s="142"/>
      <c r="Q92" s="142"/>
      <c r="R92" s="142"/>
      <c r="S92" s="142"/>
      <c r="T92" s="142"/>
    </row>
    <row r="93" spans="2:21" ht="16.5" thickTop="1">
      <c r="C93" s="143"/>
      <c r="D93" s="143"/>
      <c r="E93" s="143"/>
      <c r="F93" s="143"/>
      <c r="G93" s="143"/>
      <c r="H93" s="143"/>
      <c r="I93" s="143"/>
      <c r="J93" s="143"/>
      <c r="K93" s="143"/>
      <c r="L93" s="143"/>
      <c r="M93" s="143"/>
      <c r="N93" s="143"/>
      <c r="O93" s="143"/>
      <c r="P93" s="143"/>
      <c r="Q93" s="143"/>
      <c r="R93" s="143"/>
      <c r="S93" s="143"/>
      <c r="T93" s="143"/>
    </row>
    <row r="94" spans="2:21">
      <c r="S94" s="144"/>
    </row>
    <row r="95" spans="2:21">
      <c r="S95" s="144"/>
    </row>
    <row r="96" spans="2:21">
      <c r="S96" s="144"/>
    </row>
    <row r="97" spans="19:19">
      <c r="S97" s="144"/>
    </row>
    <row r="98" spans="19:19">
      <c r="S98" s="144"/>
    </row>
    <row r="115" spans="8:11">
      <c r="H115" s="1">
        <v>70</v>
      </c>
      <c r="I115" s="1">
        <f t="shared" ref="I115:I121" si="0">SIN(H115*PI()/180)</f>
        <v>0.93969262078590832</v>
      </c>
    </row>
    <row r="116" spans="8:11">
      <c r="H116" s="1">
        <v>75</v>
      </c>
      <c r="I116" s="1">
        <f t="shared" si="0"/>
        <v>0.96592582628906831</v>
      </c>
      <c r="J116" s="1">
        <f>I116*428</f>
        <v>413.41625365172126</v>
      </c>
    </row>
    <row r="117" spans="8:11">
      <c r="H117" s="1">
        <v>60</v>
      </c>
      <c r="I117" s="1">
        <f t="shared" si="0"/>
        <v>0.8660254037844386</v>
      </c>
      <c r="K117" s="145"/>
    </row>
    <row r="118" spans="8:11">
      <c r="H118" s="1">
        <v>45</v>
      </c>
      <c r="I118" s="1">
        <f t="shared" si="0"/>
        <v>0.70710678118654746</v>
      </c>
    </row>
    <row r="119" spans="8:11">
      <c r="H119" s="1">
        <v>30</v>
      </c>
      <c r="I119" s="1">
        <f t="shared" si="0"/>
        <v>0.49999999999999994</v>
      </c>
    </row>
    <row r="120" spans="8:11">
      <c r="H120" s="1">
        <v>15</v>
      </c>
      <c r="I120" s="1">
        <f t="shared" si="0"/>
        <v>0.25881904510252074</v>
      </c>
    </row>
    <row r="121" spans="8:11">
      <c r="H121" s="1">
        <v>0</v>
      </c>
      <c r="I121" s="1">
        <f t="shared" si="0"/>
        <v>0</v>
      </c>
    </row>
  </sheetData>
  <mergeCells count="66">
    <mergeCell ref="D90:H91"/>
    <mergeCell ref="K90:S91"/>
    <mergeCell ref="T90:T91"/>
    <mergeCell ref="E69:H70"/>
    <mergeCell ref="J74:K75"/>
    <mergeCell ref="L74:L75"/>
    <mergeCell ref="M74:S75"/>
    <mergeCell ref="T74:T75"/>
    <mergeCell ref="C82:T88"/>
    <mergeCell ref="C35:C36"/>
    <mergeCell ref="D35:D37"/>
    <mergeCell ref="E35:E37"/>
    <mergeCell ref="S35:S36"/>
    <mergeCell ref="T35:T38"/>
    <mergeCell ref="C37:C38"/>
    <mergeCell ref="S37:S38"/>
    <mergeCell ref="AD30:AD33"/>
    <mergeCell ref="AE30:AE33"/>
    <mergeCell ref="E66:H67"/>
    <mergeCell ref="J66:L67"/>
    <mergeCell ref="M66:S67"/>
    <mergeCell ref="T66:T67"/>
    <mergeCell ref="S32:S33"/>
    <mergeCell ref="AD35:AD38"/>
    <mergeCell ref="AE35:AE38"/>
    <mergeCell ref="C30:C31"/>
    <mergeCell ref="D30:D32"/>
    <mergeCell ref="E30:E32"/>
    <mergeCell ref="S30:S31"/>
    <mergeCell ref="T30:T33"/>
    <mergeCell ref="C32:C33"/>
    <mergeCell ref="AE20:AE23"/>
    <mergeCell ref="C22:C23"/>
    <mergeCell ref="S22:S23"/>
    <mergeCell ref="C25:C26"/>
    <mergeCell ref="D25:D27"/>
    <mergeCell ref="E25:E27"/>
    <mergeCell ref="S25:S26"/>
    <mergeCell ref="T25:T28"/>
    <mergeCell ref="AD25:AD28"/>
    <mergeCell ref="T20:T23"/>
    <mergeCell ref="AE25:AE28"/>
    <mergeCell ref="C27:C28"/>
    <mergeCell ref="S27:S28"/>
    <mergeCell ref="C20:C21"/>
    <mergeCell ref="D20:D22"/>
    <mergeCell ref="E20:E22"/>
    <mergeCell ref="S20:S21"/>
    <mergeCell ref="AD20:AD23"/>
    <mergeCell ref="AD12:AD14"/>
    <mergeCell ref="AE12:AE14"/>
    <mergeCell ref="C15:C16"/>
    <mergeCell ref="D15:D17"/>
    <mergeCell ref="E15:E17"/>
    <mergeCell ref="S15:S16"/>
    <mergeCell ref="T15:T18"/>
    <mergeCell ref="AD15:AD18"/>
    <mergeCell ref="AE15:AE18"/>
    <mergeCell ref="C17:C18"/>
    <mergeCell ref="S17:S18"/>
    <mergeCell ref="T1:U1"/>
    <mergeCell ref="D7:G7"/>
    <mergeCell ref="J7:K7"/>
    <mergeCell ref="N7:O7"/>
    <mergeCell ref="D9:G9"/>
    <mergeCell ref="J9:K9"/>
  </mergeCells>
  <printOptions horizontalCentered="1"/>
  <pageMargins left="0.74803149606299213" right="0.39370078740157483" top="0.51181102362204722" bottom="0.51181102362204722" header="0.51181102362204722" footer="0.27559055118110237"/>
  <pageSetup scale="37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21"/>
  <sheetViews>
    <sheetView showGridLines="0" showOutlineSymbols="0" view="pageBreakPreview" topLeftCell="A21" zoomScale="55" zoomScaleNormal="50" zoomScaleSheetLayoutView="55" workbookViewId="0">
      <selection activeCell="M44" sqref="M44"/>
    </sheetView>
  </sheetViews>
  <sheetFormatPr defaultColWidth="13.140625" defaultRowHeight="15.75"/>
  <cols>
    <col min="1" max="1" width="16.42578125" style="1" customWidth="1"/>
    <col min="2" max="2" width="2.28515625" style="1" customWidth="1"/>
    <col min="3" max="3" width="17" style="1" customWidth="1"/>
    <col min="4" max="4" width="16.42578125" style="1" customWidth="1"/>
    <col min="5" max="5" width="16.42578125" style="1" bestFit="1" customWidth="1"/>
    <col min="6" max="6" width="18.7109375" style="1" customWidth="1"/>
    <col min="7" max="7" width="14.5703125" style="1" customWidth="1"/>
    <col min="8" max="8" width="13.7109375" style="1" customWidth="1"/>
    <col min="9" max="9" width="16.28515625" style="1" customWidth="1"/>
    <col min="10" max="10" width="14.5703125" style="1" customWidth="1"/>
    <col min="11" max="11" width="16" style="1" customWidth="1"/>
    <col min="12" max="12" width="16.140625" style="1" customWidth="1"/>
    <col min="13" max="13" width="16.5703125" style="1" customWidth="1"/>
    <col min="14" max="14" width="15.7109375" style="1" customWidth="1"/>
    <col min="15" max="15" width="17.140625" style="1" customWidth="1"/>
    <col min="16" max="18" width="13.7109375" style="1" customWidth="1"/>
    <col min="19" max="19" width="15.140625" style="1" customWidth="1"/>
    <col min="20" max="20" width="19" style="1" customWidth="1"/>
    <col min="21" max="21" width="2.28515625" style="1" customWidth="1"/>
    <col min="22" max="23" width="13.140625" style="1" customWidth="1"/>
    <col min="24" max="24" width="21.5703125" style="1" customWidth="1"/>
    <col min="25" max="25" width="17.140625" style="1" customWidth="1"/>
    <col min="26" max="26" width="16.7109375" style="1" customWidth="1"/>
    <col min="27" max="28" width="17.28515625" style="1" customWidth="1"/>
    <col min="29" max="30" width="13.140625" style="1" customWidth="1"/>
    <col min="31" max="31" width="15.42578125" style="1" customWidth="1"/>
    <col min="32" max="16384" width="13.140625" style="1"/>
  </cols>
  <sheetData>
    <row r="1" spans="2:31">
      <c r="M1" s="2"/>
      <c r="T1" s="165">
        <f ca="1">NOW()</f>
        <v>41708.444654398147</v>
      </c>
      <c r="U1" s="165"/>
    </row>
    <row r="2" spans="2:31" ht="19.5" customHeight="1" thickBot="1">
      <c r="B2" s="3" t="str">
        <f ca="1">CELL("filename",A1)</f>
        <v>S:\PROJECTS\VM00605F_MtNansenPrelimDesign\SI_DataRpt\Appendix F Instrument-Water Level  Readings\F5 Packers\[CH-P-13-03 - PT - Appendix.xlsx]Test 2 CH - Analysis 13-19m</v>
      </c>
      <c r="T2" s="4"/>
      <c r="U2" s="5" t="s">
        <v>0</v>
      </c>
      <c r="X2" s="6"/>
      <c r="Y2" s="6"/>
    </row>
    <row r="3" spans="2:31">
      <c r="B3" s="7"/>
      <c r="C3" s="8"/>
      <c r="D3" s="8"/>
      <c r="E3" s="8"/>
      <c r="F3" s="9"/>
      <c r="G3" s="9"/>
      <c r="H3" s="8"/>
      <c r="I3" s="8"/>
      <c r="J3" s="8"/>
      <c r="K3" s="8"/>
      <c r="L3" s="10"/>
      <c r="M3" s="8"/>
      <c r="N3" s="8"/>
      <c r="O3" s="8"/>
      <c r="P3" s="8"/>
      <c r="Q3" s="8"/>
      <c r="R3" s="8"/>
      <c r="S3" s="8"/>
      <c r="T3" s="8"/>
      <c r="U3" s="11"/>
      <c r="X3" s="12"/>
    </row>
    <row r="4" spans="2:31" ht="25.5">
      <c r="B4" s="13"/>
      <c r="C4" s="14" t="s">
        <v>1</v>
      </c>
      <c r="D4" s="15" t="s">
        <v>2</v>
      </c>
      <c r="E4" s="16"/>
      <c r="F4" s="17" t="s">
        <v>3</v>
      </c>
      <c r="G4" s="18"/>
      <c r="H4" s="16"/>
      <c r="I4" s="16"/>
      <c r="J4" s="16"/>
      <c r="K4" s="16"/>
      <c r="L4" s="19"/>
      <c r="M4" s="16"/>
      <c r="N4" s="16"/>
      <c r="O4" s="16"/>
      <c r="P4" s="16"/>
      <c r="Q4" s="16"/>
      <c r="R4" s="16"/>
      <c r="S4" s="16"/>
      <c r="T4" s="16"/>
      <c r="U4" s="20"/>
    </row>
    <row r="5" spans="2:31" ht="16.5" thickBot="1">
      <c r="B5" s="13"/>
      <c r="C5" s="21"/>
      <c r="D5" s="21"/>
      <c r="E5" s="21"/>
      <c r="F5" s="21"/>
      <c r="G5" s="22"/>
      <c r="H5" s="21"/>
      <c r="I5" s="21"/>
      <c r="J5" s="21"/>
      <c r="K5" s="22"/>
      <c r="L5" s="23"/>
      <c r="M5" s="21"/>
      <c r="N5" s="21"/>
      <c r="O5" s="21"/>
      <c r="P5" s="21"/>
      <c r="Q5" s="21"/>
      <c r="R5" s="21"/>
      <c r="S5" s="21"/>
      <c r="T5" s="21"/>
      <c r="U5" s="20"/>
    </row>
    <row r="6" spans="2:31" ht="16.5" thickTop="1">
      <c r="B6" s="13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20"/>
      <c r="W6" s="1" t="s">
        <v>4</v>
      </c>
      <c r="X6" s="1">
        <f>(SIN($D$11*PI()/180)*(($O$13-$O$11)/2+$O$11))</f>
        <v>16</v>
      </c>
    </row>
    <row r="7" spans="2:31" ht="30" customHeight="1">
      <c r="B7" s="13"/>
      <c r="C7" s="24" t="s">
        <v>5</v>
      </c>
      <c r="D7" s="166" t="s">
        <v>122</v>
      </c>
      <c r="E7" s="167"/>
      <c r="F7" s="167"/>
      <c r="G7" s="168"/>
      <c r="H7" s="6"/>
      <c r="I7" s="25" t="s">
        <v>6</v>
      </c>
      <c r="J7" s="169" t="s">
        <v>7</v>
      </c>
      <c r="K7" s="170"/>
      <c r="L7" s="6"/>
      <c r="M7" s="25" t="s">
        <v>8</v>
      </c>
      <c r="N7" s="171" t="str">
        <f>'[1]Test 2 CH - Depth 13-19m'!N5</f>
        <v>CH-P-13-03</v>
      </c>
      <c r="O7" s="172"/>
      <c r="P7" s="25"/>
      <c r="Q7" s="26"/>
      <c r="R7" s="26"/>
      <c r="U7" s="27"/>
      <c r="W7" s="1" t="s">
        <v>9</v>
      </c>
      <c r="X7" s="28">
        <f>I13</f>
        <v>1.5</v>
      </c>
    </row>
    <row r="8" spans="2:31">
      <c r="B8" s="13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26"/>
      <c r="R8" s="26"/>
      <c r="S8" s="16"/>
      <c r="T8" s="16"/>
      <c r="U8" s="20"/>
      <c r="W8" s="1" t="s">
        <v>10</v>
      </c>
      <c r="X8" s="28">
        <f>D19/9.81</f>
        <v>10.542441896024465</v>
      </c>
    </row>
    <row r="9" spans="2:31" ht="30.75">
      <c r="B9" s="13"/>
      <c r="C9" s="24" t="s">
        <v>11</v>
      </c>
      <c r="D9" s="173" t="s">
        <v>12</v>
      </c>
      <c r="E9" s="174"/>
      <c r="F9" s="174"/>
      <c r="G9" s="175"/>
      <c r="H9" s="29"/>
      <c r="I9" s="25" t="s">
        <v>13</v>
      </c>
      <c r="J9" s="176">
        <f>'[1]Test 2 CH - Depth 13-19m'!H5</f>
        <v>41529</v>
      </c>
      <c r="K9" s="170"/>
      <c r="L9" s="30"/>
      <c r="M9" s="31" t="s">
        <v>14</v>
      </c>
      <c r="N9" s="32">
        <v>1</v>
      </c>
      <c r="O9" s="16"/>
      <c r="P9" s="16"/>
      <c r="Q9" s="26"/>
      <c r="R9" s="33"/>
      <c r="U9" s="20"/>
      <c r="V9" s="34"/>
      <c r="W9" s="1" t="s">
        <v>15</v>
      </c>
      <c r="X9" s="1">
        <f>(SIN($D$11*PI()/180)*(($O$13-$O$11)/2+$O$11)-$I$11)</f>
        <v>-3</v>
      </c>
    </row>
    <row r="10" spans="2:31"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26"/>
      <c r="R10" s="26"/>
      <c r="S10" s="16"/>
      <c r="T10" s="16"/>
      <c r="U10" s="20"/>
      <c r="AD10" s="35" t="s">
        <v>16</v>
      </c>
      <c r="AE10" s="35" t="s">
        <v>17</v>
      </c>
    </row>
    <row r="11" spans="2:31" ht="30.75">
      <c r="B11" s="13"/>
      <c r="C11" s="24" t="s">
        <v>18</v>
      </c>
      <c r="D11" s="36">
        <f>'[1]Test 2 CH - Depth 13-19m'!E12</f>
        <v>90</v>
      </c>
      <c r="E11" s="37" t="s">
        <v>19</v>
      </c>
      <c r="F11" s="24" t="s">
        <v>20</v>
      </c>
      <c r="G11" s="16"/>
      <c r="H11" s="16"/>
      <c r="I11" s="38">
        <v>19</v>
      </c>
      <c r="J11" s="24" t="s">
        <v>21</v>
      </c>
      <c r="K11" s="16"/>
      <c r="L11" s="24" t="s">
        <v>22</v>
      </c>
      <c r="M11" s="24"/>
      <c r="N11" s="24"/>
      <c r="O11" s="39">
        <f>'[1]Test 2 CH - Depth 13-19m'!C10</f>
        <v>13</v>
      </c>
      <c r="P11" s="24"/>
      <c r="Q11" s="26"/>
      <c r="R11" s="26"/>
      <c r="S11" s="16"/>
      <c r="U11" s="20"/>
      <c r="V11" s="34"/>
      <c r="AD11" s="40">
        <f>O13-O11</f>
        <v>6</v>
      </c>
      <c r="AE11" s="35">
        <v>9</v>
      </c>
    </row>
    <row r="12" spans="2:31">
      <c r="B12" s="13"/>
      <c r="C12" s="16"/>
      <c r="D12" s="41" t="s">
        <v>23</v>
      </c>
      <c r="E12" s="16"/>
      <c r="F12" s="16" t="s">
        <v>24</v>
      </c>
      <c r="G12" s="16"/>
      <c r="H12" s="16"/>
      <c r="I12" s="18"/>
      <c r="J12" s="16"/>
      <c r="K12" s="16"/>
      <c r="L12" s="16"/>
      <c r="M12" s="16"/>
      <c r="N12" s="16"/>
      <c r="O12" s="42" t="s">
        <v>25</v>
      </c>
      <c r="P12" s="16"/>
      <c r="Q12" s="26"/>
      <c r="R12" s="26"/>
      <c r="S12" s="16"/>
      <c r="U12" s="20"/>
      <c r="W12" s="1" t="s">
        <v>26</v>
      </c>
      <c r="Y12" s="1">
        <f>2*PI()*(SIN($D$11*PI()/180)*($O$13-$O$11))/LN(7/(D13/(2*1000)))</f>
        <v>7.2148652967047076</v>
      </c>
      <c r="AD12" s="177" t="s">
        <v>27</v>
      </c>
      <c r="AE12" s="179" t="s">
        <v>28</v>
      </c>
    </row>
    <row r="13" spans="2:31" ht="30.75" customHeight="1">
      <c r="B13" s="13"/>
      <c r="C13" s="43" t="s">
        <v>29</v>
      </c>
      <c r="D13" s="38">
        <v>75.31</v>
      </c>
      <c r="E13" s="44" t="s">
        <v>30</v>
      </c>
      <c r="F13" s="45" t="s">
        <v>31</v>
      </c>
      <c r="G13" s="16"/>
      <c r="H13" s="16"/>
      <c r="I13" s="38">
        <f>'[1]Test 2 CH - Depth 13-19m'!I6</f>
        <v>1.5</v>
      </c>
      <c r="J13" s="24" t="s">
        <v>32</v>
      </c>
      <c r="K13" s="16"/>
      <c r="L13" s="24" t="s">
        <v>33</v>
      </c>
      <c r="M13" s="24"/>
      <c r="N13" s="24"/>
      <c r="O13" s="39">
        <f>'[1]Test 2 CH - Depth 13-19m'!E10</f>
        <v>19</v>
      </c>
      <c r="P13" s="24"/>
      <c r="Q13" s="26"/>
      <c r="R13" s="26"/>
      <c r="S13" s="16"/>
      <c r="U13" s="20"/>
      <c r="V13" s="34"/>
      <c r="AD13" s="177"/>
      <c r="AE13" s="179"/>
    </row>
    <row r="14" spans="2:31" ht="16.5" thickBot="1">
      <c r="B14" s="13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42" t="s">
        <v>25</v>
      </c>
      <c r="P14" s="16"/>
      <c r="Q14" s="16"/>
      <c r="R14" s="16"/>
      <c r="S14" s="16"/>
      <c r="U14" s="20"/>
      <c r="AD14" s="178"/>
      <c r="AE14" s="180"/>
    </row>
    <row r="15" spans="2:31" ht="21" customHeight="1" thickTop="1">
      <c r="B15" s="13"/>
      <c r="C15" s="181" t="s">
        <v>34</v>
      </c>
      <c r="D15" s="181" t="s">
        <v>34</v>
      </c>
      <c r="E15" s="181" t="s">
        <v>35</v>
      </c>
      <c r="F15" s="46" t="s">
        <v>36</v>
      </c>
      <c r="G15" s="47" t="s">
        <v>37</v>
      </c>
      <c r="H15" s="48">
        <v>0</v>
      </c>
      <c r="I15" s="49">
        <v>6.9444444444444447E-4</v>
      </c>
      <c r="J15" s="50">
        <v>1.3888888888888889E-3</v>
      </c>
      <c r="K15" s="51">
        <v>2.0833333333333298E-3</v>
      </c>
      <c r="L15" s="49">
        <v>2.7777777777777801E-3</v>
      </c>
      <c r="M15" s="50">
        <v>3.4722222222222199E-3</v>
      </c>
      <c r="N15" s="49"/>
      <c r="O15" s="50"/>
      <c r="P15" s="49"/>
      <c r="Q15" s="50"/>
      <c r="R15" s="49"/>
      <c r="S15" s="181" t="s">
        <v>38</v>
      </c>
      <c r="T15" s="181" t="s">
        <v>39</v>
      </c>
      <c r="U15" s="20"/>
      <c r="V15" s="34"/>
      <c r="W15" s="52" t="s">
        <v>40</v>
      </c>
      <c r="X15" s="53"/>
      <c r="Y15" s="54"/>
      <c r="Z15" s="55" t="s">
        <v>41</v>
      </c>
      <c r="AA15" s="54"/>
      <c r="AB15" s="56" t="s">
        <v>42</v>
      </c>
      <c r="AD15" s="181" t="s">
        <v>39</v>
      </c>
      <c r="AE15" s="181" t="s">
        <v>39</v>
      </c>
    </row>
    <row r="16" spans="2:31" ht="21" customHeight="1">
      <c r="B16" s="13"/>
      <c r="C16" s="182"/>
      <c r="D16" s="183"/>
      <c r="E16" s="183"/>
      <c r="F16" s="57" t="s">
        <v>43</v>
      </c>
      <c r="G16" s="58" t="s">
        <v>44</v>
      </c>
      <c r="H16" s="59">
        <f>'[1]Test 2 CH - Depth 13-19m'!H18</f>
        <v>0.55000000000000004</v>
      </c>
      <c r="I16" s="60">
        <f>'[1]Test 2 CH - Depth 13-19m'!I18</f>
        <v>0.55700000000000005</v>
      </c>
      <c r="J16" s="61">
        <f>'[1]Test 2 CH - Depth 13-19m'!I19</f>
        <v>0.56299999999999994</v>
      </c>
      <c r="K16" s="61">
        <f>'[1]Test 2 CH - Depth 13-19m'!I20</f>
        <v>0.56999999999999995</v>
      </c>
      <c r="L16" s="61">
        <f>'[1]Test 2 CH - Depth 13-19m'!I21</f>
        <v>0.57599999999999996</v>
      </c>
      <c r="M16" s="61">
        <f>'[1]Test 2 CH - Depth 13-19m'!I22</f>
        <v>0.58199999999999996</v>
      </c>
      <c r="N16" s="61"/>
      <c r="O16" s="61"/>
      <c r="P16" s="61"/>
      <c r="Q16" s="61"/>
      <c r="R16" s="61"/>
      <c r="S16" s="183"/>
      <c r="T16" s="183"/>
      <c r="U16" s="20"/>
      <c r="V16" s="34"/>
      <c r="W16" s="62" t="s">
        <v>45</v>
      </c>
      <c r="X16" s="62" t="s">
        <v>46</v>
      </c>
      <c r="Y16" s="62" t="s">
        <v>47</v>
      </c>
      <c r="Z16" s="62" t="s">
        <v>48</v>
      </c>
      <c r="AA16" s="62" t="s">
        <v>49</v>
      </c>
      <c r="AB16" s="31"/>
      <c r="AD16" s="183"/>
      <c r="AE16" s="183"/>
    </row>
    <row r="17" spans="1:31" ht="21" customHeight="1">
      <c r="B17" s="13"/>
      <c r="C17" s="183" t="s">
        <v>50</v>
      </c>
      <c r="D17" s="183"/>
      <c r="E17" s="184"/>
      <c r="F17" s="57" t="s">
        <v>43</v>
      </c>
      <c r="G17" s="58" t="s">
        <v>51</v>
      </c>
      <c r="H17" s="63">
        <f>IF(H15&gt;=0,H16*1000,"")</f>
        <v>550</v>
      </c>
      <c r="I17" s="64">
        <f>IF(I15&gt;0,I16*1000,"")</f>
        <v>557</v>
      </c>
      <c r="J17" s="64">
        <f>IF(J15&gt;0,J16*1000,"")</f>
        <v>563</v>
      </c>
      <c r="K17" s="64">
        <f>IF(K15&gt;0,K16*1000,"")</f>
        <v>570</v>
      </c>
      <c r="L17" s="64">
        <f>IF(L15&gt;0,L16*1000,"")</f>
        <v>576</v>
      </c>
      <c r="M17" s="64">
        <f>IF(M15&gt;0,M16*1000,"")</f>
        <v>582</v>
      </c>
      <c r="N17" s="64"/>
      <c r="O17" s="64"/>
      <c r="P17" s="64"/>
      <c r="Q17" s="64"/>
      <c r="R17" s="64"/>
      <c r="S17" s="185" t="s">
        <v>52</v>
      </c>
      <c r="T17" s="183"/>
      <c r="U17" s="20"/>
      <c r="V17" s="34"/>
      <c r="W17" s="65">
        <v>1</v>
      </c>
      <c r="X17" s="66">
        <f>(D19)</f>
        <v>103.42135500000001</v>
      </c>
      <c r="Y17" s="67">
        <f>W31</f>
        <v>4.5972872803774209E-7</v>
      </c>
      <c r="Z17" s="66">
        <f>(SIN($D$11*PI()/180)*($O$13-$O$11)/2+$O$11)/10+$I$13/10+$X$17</f>
        <v>105.17135500000001</v>
      </c>
      <c r="AA17" s="68">
        <f>S19</f>
        <v>6.4000000000000057</v>
      </c>
      <c r="AB17" s="69">
        <f>(AA17/$W$25)*(1000/W29*9.8)</f>
        <v>334.93538395813334</v>
      </c>
      <c r="AD17" s="183"/>
      <c r="AE17" s="183"/>
    </row>
    <row r="18" spans="1:31" ht="21" customHeight="1">
      <c r="B18" s="13"/>
      <c r="C18" s="182"/>
      <c r="D18" s="70" t="s">
        <v>53</v>
      </c>
      <c r="E18" s="70" t="s">
        <v>53</v>
      </c>
      <c r="F18" s="57" t="s">
        <v>54</v>
      </c>
      <c r="G18" s="58" t="s">
        <v>51</v>
      </c>
      <c r="H18" s="63">
        <v>0</v>
      </c>
      <c r="I18" s="64">
        <f>IF(I15&gt;0,I17-H17,"")</f>
        <v>7</v>
      </c>
      <c r="J18" s="64">
        <f>IF(J15&gt;0,J17-I17,"")</f>
        <v>6</v>
      </c>
      <c r="K18" s="64">
        <f>IF(K15&gt;0,K17-J17,"")</f>
        <v>7</v>
      </c>
      <c r="L18" s="64">
        <f>IF(L15&gt;0,L17-K17,"")</f>
        <v>6</v>
      </c>
      <c r="M18" s="64">
        <f>IF(M15&gt;0,M17-L17,"")</f>
        <v>6</v>
      </c>
      <c r="N18" s="64"/>
      <c r="O18" s="64"/>
      <c r="P18" s="64"/>
      <c r="Q18" s="64"/>
      <c r="R18" s="64"/>
      <c r="S18" s="185"/>
      <c r="T18" s="183"/>
      <c r="U18" s="20"/>
      <c r="V18" s="34"/>
      <c r="W18" s="65">
        <v>2</v>
      </c>
      <c r="X18" s="66">
        <f>(D24)</f>
        <v>206.84271000000001</v>
      </c>
      <c r="Y18" s="67">
        <f>X31</f>
        <v>1.0696068107450146E-6</v>
      </c>
      <c r="Z18" s="66">
        <f>(SIN($D$11*PI()/180)*($O$13-$O$11)/2+$O$11)/10+$I$13/10+$X$18</f>
        <v>208.59271000000001</v>
      </c>
      <c r="AA18" s="68">
        <f>S24</f>
        <v>20.000000000000011</v>
      </c>
      <c r="AB18" s="69">
        <f>(AA18/$W$25)*(1000/X29*9.8)</f>
        <v>779.26208651399531</v>
      </c>
      <c r="AD18" s="183"/>
      <c r="AE18" s="183"/>
    </row>
    <row r="19" spans="1:31" ht="21" customHeight="1" thickBot="1">
      <c r="B19" s="13"/>
      <c r="C19" s="71">
        <f>'[1]Test 2 CH - Depth 13-19m'!B21</f>
        <v>15</v>
      </c>
      <c r="D19" s="72">
        <f>C19*6.894757</f>
        <v>103.42135500000001</v>
      </c>
      <c r="E19" s="72">
        <f>Z17</f>
        <v>105.17135500000001</v>
      </c>
      <c r="F19" s="73" t="s">
        <v>55</v>
      </c>
      <c r="G19" s="74" t="s">
        <v>52</v>
      </c>
      <c r="H19" s="75"/>
      <c r="I19" s="76">
        <f>IF(I15&gt;0,I18/((I15-H15)*720*2),"")</f>
        <v>7</v>
      </c>
      <c r="J19" s="76">
        <f>IF(J15&gt;0,J18/((J15-I15)*720*2),"")</f>
        <v>6</v>
      </c>
      <c r="K19" s="76">
        <f>IF(K15&gt;0,K18/((K15-J15)*720*2),"")</f>
        <v>7.0000000000000355</v>
      </c>
      <c r="L19" s="76">
        <f>IF(L15&gt;0,L18/((L15-K15)*720*2),"")</f>
        <v>5.9999999999999503</v>
      </c>
      <c r="M19" s="76">
        <f>IF(M15&gt;0,M18/((M15-L15)*720*2),"")</f>
        <v>6.00000000000004</v>
      </c>
      <c r="N19" s="76"/>
      <c r="O19" s="76"/>
      <c r="P19" s="76"/>
      <c r="Q19" s="76"/>
      <c r="R19" s="76"/>
      <c r="S19" s="77">
        <f>AVERAGE(I19:P19)</f>
        <v>6.4000000000000057</v>
      </c>
      <c r="T19" s="78">
        <f>W31</f>
        <v>4.5972872803774209E-7</v>
      </c>
      <c r="U19" s="20"/>
      <c r="V19" s="34"/>
      <c r="W19" s="65">
        <v>3</v>
      </c>
      <c r="X19" s="66">
        <f>(D29)</f>
        <v>275.79028</v>
      </c>
      <c r="Y19" s="67">
        <f>Y31</f>
        <v>1.2520983893968678E-6</v>
      </c>
      <c r="Z19" s="66">
        <f>(SIN($D$11*PI()/180)*($O$13-$O$11)/2+$O$11)/10+$I$13/10+$X$19</f>
        <v>277.54028</v>
      </c>
      <c r="AA19" s="68">
        <f>S29</f>
        <v>27.399999999999942</v>
      </c>
      <c r="AB19" s="69">
        <f>(AA19/$W$25)*(1000/Y29*9.8)</f>
        <v>912.21633374099542</v>
      </c>
      <c r="AD19" s="78">
        <f>((S19/60/1000)/(2*PI()*($O$13-$O$11)*E19*10))*(LN(($O$13-$O$11)/($D$13/2/1000)))</f>
        <v>1.364262503041625E-8</v>
      </c>
      <c r="AE19" s="78">
        <f>((S19/60/1000)/(2*PI()*($O$13-$O$11)*E19*10))*(LN(($AE$11)/($D$13/2/1000)))</f>
        <v>1.4733446363856401E-8</v>
      </c>
    </row>
    <row r="20" spans="1:31" ht="21" customHeight="1" thickTop="1">
      <c r="B20" s="13"/>
      <c r="C20" s="181" t="s">
        <v>34</v>
      </c>
      <c r="D20" s="181" t="s">
        <v>34</v>
      </c>
      <c r="E20" s="181" t="s">
        <v>35</v>
      </c>
      <c r="F20" s="46" t="s">
        <v>36</v>
      </c>
      <c r="G20" s="47" t="s">
        <v>37</v>
      </c>
      <c r="H20" s="48">
        <v>0</v>
      </c>
      <c r="I20" s="49">
        <v>6.9444444444444447E-4</v>
      </c>
      <c r="J20" s="50">
        <v>1.3888888888888889E-3</v>
      </c>
      <c r="K20" s="51">
        <v>2.0833333333333298E-3</v>
      </c>
      <c r="L20" s="49">
        <v>2.7777777777777801E-3</v>
      </c>
      <c r="M20" s="50">
        <v>3.4722222222222199E-3</v>
      </c>
      <c r="N20" s="49"/>
      <c r="O20" s="50"/>
      <c r="P20" s="49"/>
      <c r="Q20" s="50"/>
      <c r="R20" s="49"/>
      <c r="S20" s="181" t="s">
        <v>38</v>
      </c>
      <c r="T20" s="181" t="s">
        <v>39</v>
      </c>
      <c r="U20" s="20"/>
      <c r="V20" s="34"/>
      <c r="W20" s="65">
        <v>4</v>
      </c>
      <c r="X20" s="66">
        <f>(D34)</f>
        <v>206.84271000000001</v>
      </c>
      <c r="Y20" s="67">
        <f>Z31</f>
        <v>1.0589107426375648E-6</v>
      </c>
      <c r="Z20" s="66">
        <f>(SIN($D$11*PI()/180)*($O$13-$O$11)/2+$O$11)/10+$I$13/10+$X$20</f>
        <v>208.59271000000001</v>
      </c>
      <c r="AA20" s="68">
        <f>S34</f>
        <v>19.800000000000015</v>
      </c>
      <c r="AB20" s="69">
        <f>(AA20/$W$25)*(1000/Z29*9.8)</f>
        <v>771.46946564885559</v>
      </c>
      <c r="AD20" s="181" t="s">
        <v>39</v>
      </c>
      <c r="AE20" s="181" t="s">
        <v>39</v>
      </c>
    </row>
    <row r="21" spans="1:31" ht="21" customHeight="1">
      <c r="B21" s="13"/>
      <c r="C21" s="182"/>
      <c r="D21" s="183"/>
      <c r="E21" s="183"/>
      <c r="F21" s="57" t="s">
        <v>43</v>
      </c>
      <c r="G21" s="58" t="s">
        <v>44</v>
      </c>
      <c r="H21" s="59">
        <f>'[1]Test 2 CH - Depth 13-19m'!H25</f>
        <v>0.6</v>
      </c>
      <c r="I21" s="60">
        <f>'[1]Test 2 CH - Depth 13-19m'!I25</f>
        <v>0.621</v>
      </c>
      <c r="J21" s="61">
        <f>'[1]Test 2 CH - Depth 13-19m'!I26</f>
        <v>0.64100000000000001</v>
      </c>
      <c r="K21" s="61">
        <f>'[1]Test 2 CH - Depth 13-19m'!I27</f>
        <v>0.66</v>
      </c>
      <c r="L21" s="61">
        <f>'[1]Test 2 CH - Depth 13-19m'!I28</f>
        <v>0.68100000000000005</v>
      </c>
      <c r="M21" s="61">
        <f>'[1]Test 2 CH - Depth 13-19m'!I29</f>
        <v>0.7</v>
      </c>
      <c r="N21" s="61"/>
      <c r="O21" s="61"/>
      <c r="P21" s="61"/>
      <c r="Q21" s="61"/>
      <c r="R21" s="61"/>
      <c r="S21" s="183"/>
      <c r="T21" s="183"/>
      <c r="U21" s="20"/>
      <c r="V21" s="34"/>
      <c r="W21" s="65">
        <v>5</v>
      </c>
      <c r="X21" s="66">
        <f>(D39)</f>
        <v>103.42135500000001</v>
      </c>
      <c r="Y21" s="67">
        <f>AA31</f>
        <v>9.6255702432901964E-7</v>
      </c>
      <c r="Z21" s="66">
        <f>(SIN($D$11*PI()/180)*($O$13-$O$11)/2+$O$11)/10+$I$13/10+$X$21</f>
        <v>105.17135500000001</v>
      </c>
      <c r="AA21" s="68">
        <f>S39</f>
        <v>13.399999999999972</v>
      </c>
      <c r="AB21" s="69">
        <f>(AA21/$W$25)*(1000/AA29*9.8)</f>
        <v>701.27096016233963</v>
      </c>
      <c r="AD21" s="183"/>
      <c r="AE21" s="183"/>
    </row>
    <row r="22" spans="1:31" ht="21" customHeight="1">
      <c r="B22" s="13"/>
      <c r="C22" s="183" t="s">
        <v>50</v>
      </c>
      <c r="D22" s="183"/>
      <c r="E22" s="184"/>
      <c r="F22" s="57" t="s">
        <v>43</v>
      </c>
      <c r="G22" s="58" t="s">
        <v>51</v>
      </c>
      <c r="H22" s="63">
        <f>IF(H20&gt;=0,H21*1000,"")</f>
        <v>600</v>
      </c>
      <c r="I22" s="64">
        <f>IF(I20&gt;0,I21*1000,"")</f>
        <v>621</v>
      </c>
      <c r="J22" s="64">
        <f>IF(J20&gt;0,J21*1000,"")</f>
        <v>641</v>
      </c>
      <c r="K22" s="64">
        <f>IF(K20&gt;0,K21*1000,"")</f>
        <v>660</v>
      </c>
      <c r="L22" s="64">
        <f>IF(L20&gt;0,L21*1000,"")</f>
        <v>681</v>
      </c>
      <c r="M22" s="64">
        <f>IF(M20&gt;0,M21*1000,"")</f>
        <v>700</v>
      </c>
      <c r="N22" s="64"/>
      <c r="O22" s="64"/>
      <c r="P22" s="64"/>
      <c r="Q22" s="64"/>
      <c r="R22" s="64"/>
      <c r="S22" s="185" t="s">
        <v>52</v>
      </c>
      <c r="T22" s="183"/>
      <c r="U22" s="20"/>
      <c r="V22" s="34"/>
      <c r="AC22" s="79"/>
      <c r="AD22" s="183"/>
      <c r="AE22" s="183"/>
    </row>
    <row r="23" spans="1:31" ht="21" customHeight="1">
      <c r="B23" s="13"/>
      <c r="C23" s="182"/>
      <c r="D23" s="70" t="s">
        <v>53</v>
      </c>
      <c r="E23" s="70" t="s">
        <v>53</v>
      </c>
      <c r="F23" s="57" t="s">
        <v>54</v>
      </c>
      <c r="G23" s="58" t="s">
        <v>51</v>
      </c>
      <c r="H23" s="63">
        <v>0</v>
      </c>
      <c r="I23" s="64">
        <f>IF(I20&gt;0,I22-H22,"")</f>
        <v>21</v>
      </c>
      <c r="J23" s="64">
        <f>IF(J20&gt;0,J22-I22,"")</f>
        <v>20</v>
      </c>
      <c r="K23" s="64">
        <f>IF(K20&gt;0,K22-J22,"")</f>
        <v>19</v>
      </c>
      <c r="L23" s="64">
        <f>IF(L20&gt;0,L22-K22,"")</f>
        <v>21</v>
      </c>
      <c r="M23" s="64">
        <f>IF(M20&gt;0,M22-L22,"")</f>
        <v>19</v>
      </c>
      <c r="N23" s="64"/>
      <c r="O23" s="64"/>
      <c r="P23" s="64"/>
      <c r="Q23" s="64"/>
      <c r="R23" s="64"/>
      <c r="S23" s="185"/>
      <c r="T23" s="183"/>
      <c r="U23" s="20"/>
      <c r="V23" s="34"/>
      <c r="AD23" s="183"/>
      <c r="AE23" s="183"/>
    </row>
    <row r="24" spans="1:31" ht="21" customHeight="1" thickBot="1">
      <c r="B24" s="13"/>
      <c r="C24" s="71">
        <f>'[1]Test 2 CH - Depth 13-19m'!B28</f>
        <v>30</v>
      </c>
      <c r="D24" s="72">
        <f>C24*6.894757</f>
        <v>206.84271000000001</v>
      </c>
      <c r="E24" s="72">
        <f>Z18</f>
        <v>208.59271000000001</v>
      </c>
      <c r="F24" s="73" t="s">
        <v>55</v>
      </c>
      <c r="G24" s="74" t="s">
        <v>52</v>
      </c>
      <c r="H24" s="75"/>
      <c r="I24" s="76">
        <f>IF(I20&gt;0,I23/((I20-H20)*720*2),"")</f>
        <v>21</v>
      </c>
      <c r="J24" s="76">
        <f>IF(J20&gt;0,J23/((J20-I20)*720*2),"")</f>
        <v>20</v>
      </c>
      <c r="K24" s="76">
        <f>IF(K20&gt;0,K23/((K20-J20)*720*2),"")</f>
        <v>19.000000000000096</v>
      </c>
      <c r="L24" s="76">
        <f>IF(L20&gt;0,L23/((L20-K20)*720*2),"")</f>
        <v>20.999999999999826</v>
      </c>
      <c r="M24" s="76">
        <f>IF(M20&gt;0,M23/((M20-L20)*720*2),"")</f>
        <v>19.000000000000128</v>
      </c>
      <c r="N24" s="76"/>
      <c r="O24" s="76"/>
      <c r="P24" s="76"/>
      <c r="Q24" s="76"/>
      <c r="R24" s="76"/>
      <c r="S24" s="77">
        <f>AVERAGE(I24:P24)</f>
        <v>20.000000000000011</v>
      </c>
      <c r="T24" s="78">
        <f>X31</f>
        <v>1.0696068107450146E-6</v>
      </c>
      <c r="U24" s="20"/>
      <c r="V24" s="80" t="s">
        <v>56</v>
      </c>
      <c r="W24" s="1">
        <f>S19/60000</f>
        <v>1.0666666666666676E-4</v>
      </c>
      <c r="X24" s="1">
        <f>S24/60000</f>
        <v>3.3333333333333348E-4</v>
      </c>
      <c r="Y24" s="1">
        <f>S29/60000</f>
        <v>4.5666666666666571E-4</v>
      </c>
      <c r="Z24" s="1">
        <f>S34/60000</f>
        <v>3.3000000000000027E-4</v>
      </c>
      <c r="AA24" s="1">
        <f>S39/60000</f>
        <v>2.2333333333333287E-4</v>
      </c>
      <c r="AB24" s="1" t="s">
        <v>57</v>
      </c>
      <c r="AD24" s="78">
        <f>((S24/60/1000)/(2*PI()*($O$13-$O$11)*E24*10))*(LN(($O$13-$O$11)/($D$13/2/1000)))</f>
        <v>2.1495438410302557E-8</v>
      </c>
      <c r="AE24" s="78">
        <f>((S24/60/1000)/(2*PI()*($O$13-$O$11)*E24*10))*(LN(($AE$11)/($D$13/2/1000)))</f>
        <v>2.3214145971151751E-8</v>
      </c>
    </row>
    <row r="25" spans="1:31" ht="21" customHeight="1" thickTop="1">
      <c r="B25" s="13"/>
      <c r="C25" s="181" t="s">
        <v>34</v>
      </c>
      <c r="D25" s="181" t="s">
        <v>34</v>
      </c>
      <c r="E25" s="181" t="s">
        <v>35</v>
      </c>
      <c r="F25" s="46" t="s">
        <v>36</v>
      </c>
      <c r="G25" s="47" t="s">
        <v>37</v>
      </c>
      <c r="H25" s="48">
        <v>0</v>
      </c>
      <c r="I25" s="49">
        <v>6.9444444444444447E-4</v>
      </c>
      <c r="J25" s="50">
        <v>1.3888888888888889E-3</v>
      </c>
      <c r="K25" s="51">
        <v>2.0833333333333298E-3</v>
      </c>
      <c r="L25" s="49">
        <v>2.7777777777777801E-3</v>
      </c>
      <c r="M25" s="51">
        <v>3.4722222222222298E-3</v>
      </c>
      <c r="N25" s="49"/>
      <c r="O25" s="51"/>
      <c r="P25" s="49"/>
      <c r="Q25" s="51"/>
      <c r="R25" s="49"/>
      <c r="S25" s="181" t="s">
        <v>38</v>
      </c>
      <c r="T25" s="181" t="s">
        <v>39</v>
      </c>
      <c r="U25" s="20"/>
      <c r="V25" s="80" t="s">
        <v>58</v>
      </c>
      <c r="W25" s="81">
        <f>O13-O11</f>
        <v>6</v>
      </c>
      <c r="X25" s="1" t="s">
        <v>59</v>
      </c>
      <c r="AD25" s="181" t="s">
        <v>39</v>
      </c>
      <c r="AE25" s="181" t="s">
        <v>39</v>
      </c>
    </row>
    <row r="26" spans="1:31" ht="21" customHeight="1">
      <c r="B26" s="13"/>
      <c r="C26" s="182"/>
      <c r="D26" s="183"/>
      <c r="E26" s="183"/>
      <c r="F26" s="57" t="s">
        <v>43</v>
      </c>
      <c r="G26" s="58" t="s">
        <v>44</v>
      </c>
      <c r="H26" s="59">
        <f>'[1]Test 2 CH - Depth 13-19m'!H32</f>
        <v>0.71</v>
      </c>
      <c r="I26" s="60">
        <f>'[1]Test 2 CH - Depth 13-19m'!I32</f>
        <v>0.73699999999999999</v>
      </c>
      <c r="J26" s="61">
        <f>'[1]Test 2 CH - Depth 13-19m'!I33</f>
        <v>0.76500000000000001</v>
      </c>
      <c r="K26" s="61">
        <f>'[1]Test 2 CH - Depth 13-19m'!I34</f>
        <v>0.79300000000000004</v>
      </c>
      <c r="L26" s="61">
        <f>'[1]Test 2 CH - Depth 13-19m'!I35</f>
        <v>0.82</v>
      </c>
      <c r="M26" s="61">
        <f>'[1]Test 2 CH - Depth 13-19m'!I36</f>
        <v>0.84699999999999998</v>
      </c>
      <c r="N26" s="61"/>
      <c r="O26" s="61"/>
      <c r="P26" s="61"/>
      <c r="Q26" s="61"/>
      <c r="R26" s="61"/>
      <c r="S26" s="183"/>
      <c r="T26" s="183"/>
      <c r="U26" s="20"/>
      <c r="V26" s="80" t="s">
        <v>60</v>
      </c>
      <c r="W26" s="1">
        <f>D13/2</f>
        <v>37.655000000000001</v>
      </c>
      <c r="X26" s="1" t="s">
        <v>30</v>
      </c>
      <c r="AD26" s="183"/>
      <c r="AE26" s="183"/>
    </row>
    <row r="27" spans="1:31" ht="21" customHeight="1">
      <c r="A27" s="1" t="s">
        <v>61</v>
      </c>
      <c r="B27" s="13"/>
      <c r="C27" s="183" t="s">
        <v>50</v>
      </c>
      <c r="D27" s="183"/>
      <c r="E27" s="184"/>
      <c r="F27" s="57" t="s">
        <v>43</v>
      </c>
      <c r="G27" s="58" t="s">
        <v>51</v>
      </c>
      <c r="H27" s="63">
        <f>IF(H25&gt;=0,H26*1000,"")</f>
        <v>710</v>
      </c>
      <c r="I27" s="64">
        <f>IF(I25&gt;0,I26*1000,"")</f>
        <v>737</v>
      </c>
      <c r="J27" s="64">
        <f>IF(J25&gt;0,J26*1000,"")</f>
        <v>765</v>
      </c>
      <c r="K27" s="64">
        <f>IF(K25&gt;0,K26*1000,"")</f>
        <v>793</v>
      </c>
      <c r="L27" s="64">
        <f>IF(L25&gt;0,L26*1000,"")</f>
        <v>820</v>
      </c>
      <c r="M27" s="64">
        <f>IF(M25&gt;0,M26*1000,"")</f>
        <v>847</v>
      </c>
      <c r="N27" s="64"/>
      <c r="O27" s="64"/>
      <c r="P27" s="64"/>
      <c r="Q27" s="64"/>
      <c r="R27" s="64"/>
      <c r="S27" s="185" t="s">
        <v>52</v>
      </c>
      <c r="T27" s="183"/>
      <c r="U27" s="20"/>
      <c r="W27" s="1">
        <f>W26/1000</f>
        <v>3.7655000000000001E-2</v>
      </c>
      <c r="X27" s="1" t="s">
        <v>62</v>
      </c>
      <c r="AD27" s="183"/>
      <c r="AE27" s="183"/>
    </row>
    <row r="28" spans="1:31" ht="21" customHeight="1">
      <c r="B28" s="13"/>
      <c r="C28" s="182"/>
      <c r="D28" s="70" t="s">
        <v>53</v>
      </c>
      <c r="E28" s="70" t="s">
        <v>53</v>
      </c>
      <c r="F28" s="57" t="s">
        <v>54</v>
      </c>
      <c r="G28" s="58" t="s">
        <v>51</v>
      </c>
      <c r="H28" s="63">
        <v>0</v>
      </c>
      <c r="I28" s="64">
        <f>IF(I25&gt;0,I27-H27,"")</f>
        <v>27</v>
      </c>
      <c r="J28" s="64">
        <f>IF(J25&gt;0,J27-I27,"")</f>
        <v>28</v>
      </c>
      <c r="K28" s="64">
        <f>IF(K25&gt;0,K27-J27,"")</f>
        <v>28</v>
      </c>
      <c r="L28" s="64">
        <f>IF(L25&gt;0,L27-K27,"")</f>
        <v>27</v>
      </c>
      <c r="M28" s="64">
        <f>IF(M25&gt;0,M27-L27,"")</f>
        <v>27</v>
      </c>
      <c r="N28" s="64"/>
      <c r="O28" s="64"/>
      <c r="P28" s="64"/>
      <c r="Q28" s="64"/>
      <c r="R28" s="64"/>
      <c r="S28" s="185"/>
      <c r="T28" s="183"/>
      <c r="U28" s="20"/>
      <c r="V28" s="80" t="s">
        <v>63</v>
      </c>
      <c r="W28" s="1">
        <f>LN(W25/W27)</f>
        <v>5.0710490006568767</v>
      </c>
      <c r="AD28" s="183"/>
      <c r="AE28" s="183"/>
    </row>
    <row r="29" spans="1:31" ht="21" customHeight="1" thickBot="1">
      <c r="B29" s="13"/>
      <c r="C29" s="71">
        <f>'[1]Test 2 CH - Depth 13-19m'!B35</f>
        <v>40</v>
      </c>
      <c r="D29" s="72">
        <f>C29*6.894757</f>
        <v>275.79028</v>
      </c>
      <c r="E29" s="72">
        <f>Z19</f>
        <v>277.54028</v>
      </c>
      <c r="F29" s="73" t="s">
        <v>55</v>
      </c>
      <c r="G29" s="74" t="s">
        <v>52</v>
      </c>
      <c r="H29" s="75"/>
      <c r="I29" s="76">
        <f>IF(I25&gt;0,I28/((I25-H25)*720*2),"")</f>
        <v>27</v>
      </c>
      <c r="J29" s="76">
        <f>IF(J25&gt;0,J28/((J25-I25)*720*2),"")</f>
        <v>28</v>
      </c>
      <c r="K29" s="76">
        <f>IF(K25&gt;0,K28/((K25-J25)*720*2),"")</f>
        <v>28.000000000000142</v>
      </c>
      <c r="L29" s="76">
        <f>IF(L25&gt;0,L28/((L25-K25)*720*2),"")</f>
        <v>26.99999999999978</v>
      </c>
      <c r="M29" s="76">
        <f>IF(M25&gt;0,M28/((M25-L25)*720*2),"")</f>
        <v>26.99999999999979</v>
      </c>
      <c r="N29" s="76"/>
      <c r="O29" s="76"/>
      <c r="P29" s="82"/>
      <c r="Q29" s="82"/>
      <c r="R29" s="82"/>
      <c r="S29" s="77">
        <f>AVERAGE(I29:P29)</f>
        <v>27.399999999999942</v>
      </c>
      <c r="T29" s="78">
        <f>Y31</f>
        <v>1.2520983893968678E-6</v>
      </c>
      <c r="U29" s="20"/>
      <c r="V29" s="83" t="s">
        <v>64</v>
      </c>
      <c r="W29" s="1">
        <f>C19*0.714+I11+I13</f>
        <v>31.21</v>
      </c>
      <c r="X29" s="1">
        <f>C24*0.714+I11+I13</f>
        <v>41.92</v>
      </c>
      <c r="Y29" s="1">
        <f>C29*0.714+I11+I13</f>
        <v>49.06</v>
      </c>
      <c r="Z29" s="1">
        <f>C34*0.714+I11+I13</f>
        <v>41.92</v>
      </c>
      <c r="AA29" s="1">
        <f>C39*0.714+I11+I13</f>
        <v>31.21</v>
      </c>
      <c r="AB29" s="1" t="s">
        <v>59</v>
      </c>
      <c r="AD29" s="78">
        <f>((S29/60/1000)/(2*PI()*($O$13-$O$11)*E29*10))*(LN(($O$13-$O$11)/($D$13/2/1000)))</f>
        <v>2.2132984438803021E-8</v>
      </c>
      <c r="AE29" s="78">
        <f>((S29/60/1000)/(2*PI()*($O$13-$O$11)*E29*10))*(LN(($AE$11)/($D$13/2/1000)))</f>
        <v>2.390266817230138E-8</v>
      </c>
    </row>
    <row r="30" spans="1:31" ht="21" customHeight="1" thickTop="1">
      <c r="B30" s="13"/>
      <c r="C30" s="181" t="s">
        <v>34</v>
      </c>
      <c r="D30" s="181" t="s">
        <v>34</v>
      </c>
      <c r="E30" s="181" t="s">
        <v>35</v>
      </c>
      <c r="F30" s="46" t="s">
        <v>36</v>
      </c>
      <c r="G30" s="47" t="s">
        <v>37</v>
      </c>
      <c r="H30" s="48">
        <v>0</v>
      </c>
      <c r="I30" s="49">
        <v>6.9444444444444447E-4</v>
      </c>
      <c r="J30" s="50">
        <v>1.3888888888888889E-3</v>
      </c>
      <c r="K30" s="51">
        <v>2.0833333333333298E-3</v>
      </c>
      <c r="L30" s="49">
        <v>2.7777777777777801E-3</v>
      </c>
      <c r="M30" s="50">
        <v>3.4722222222222199E-3</v>
      </c>
      <c r="N30" s="49"/>
      <c r="O30" s="50"/>
      <c r="P30" s="49"/>
      <c r="Q30" s="50"/>
      <c r="R30" s="49"/>
      <c r="S30" s="181" t="s">
        <v>38</v>
      </c>
      <c r="T30" s="181" t="s">
        <v>39</v>
      </c>
      <c r="U30" s="20"/>
      <c r="AD30" s="181" t="s">
        <v>39</v>
      </c>
      <c r="AE30" s="181" t="s">
        <v>39</v>
      </c>
    </row>
    <row r="31" spans="1:31" ht="21" customHeight="1">
      <c r="B31" s="13"/>
      <c r="C31" s="182"/>
      <c r="D31" s="183"/>
      <c r="E31" s="183"/>
      <c r="F31" s="57" t="s">
        <v>43</v>
      </c>
      <c r="G31" s="58" t="s">
        <v>44</v>
      </c>
      <c r="H31" s="59">
        <f>'[1]Test 2 CH - Depth 13-19m'!H38</f>
        <v>0.86499999999999999</v>
      </c>
      <c r="I31" s="60">
        <f>'[1]Test 2 CH - Depth 13-19m'!I38</f>
        <v>0.88600000000000001</v>
      </c>
      <c r="J31" s="61">
        <f>'[1]Test 2 CH - Depth 13-19m'!I39</f>
        <v>0.90600000000000003</v>
      </c>
      <c r="K31" s="61">
        <f>'[1]Test 2 CH - Depth 13-19m'!I40</f>
        <v>0.92600000000000005</v>
      </c>
      <c r="L31" s="61">
        <f>'[1]Test 2 CH - Depth 13-19m'!I41</f>
        <v>0.94499999999999995</v>
      </c>
      <c r="M31" s="61">
        <f>'[1]Test 2 CH - Depth 13-19m'!I42</f>
        <v>0.96399999999999997</v>
      </c>
      <c r="N31" s="61"/>
      <c r="O31" s="61"/>
      <c r="P31" s="61"/>
      <c r="Q31" s="61"/>
      <c r="R31" s="61"/>
      <c r="S31" s="183"/>
      <c r="T31" s="183"/>
      <c r="U31" s="20"/>
      <c r="V31" s="80" t="s">
        <v>65</v>
      </c>
      <c r="W31" s="1">
        <f>(W24*$W$28)/(2*PI()*$W$25*W29)</f>
        <v>4.5972872803774209E-7</v>
      </c>
      <c r="X31" s="1">
        <f>(X24*$W$28)/(2*PI()*$W$25*X29)</f>
        <v>1.0696068107450146E-6</v>
      </c>
      <c r="Y31" s="1">
        <f>(Y24*$W$28)/(2*PI()*$W$25*Y29)</f>
        <v>1.2520983893968678E-6</v>
      </c>
      <c r="Z31" s="1">
        <f>(Z24*$W$28)/(2*PI()*$W$25*Z29)</f>
        <v>1.0589107426375648E-6</v>
      </c>
      <c r="AA31" s="1">
        <f>(AA24*$W$28)/(2*PI()*$W$25*AA29)</f>
        <v>9.6255702432901964E-7</v>
      </c>
      <c r="AB31" s="1" t="s">
        <v>57</v>
      </c>
      <c r="AD31" s="183"/>
      <c r="AE31" s="183"/>
    </row>
    <row r="32" spans="1:31" ht="21" customHeight="1">
      <c r="B32" s="13"/>
      <c r="C32" s="183" t="s">
        <v>50</v>
      </c>
      <c r="D32" s="183"/>
      <c r="E32" s="184"/>
      <c r="F32" s="57" t="s">
        <v>43</v>
      </c>
      <c r="G32" s="58" t="s">
        <v>51</v>
      </c>
      <c r="H32" s="63">
        <f>IF(H30&gt;=0,H31*1000,"")</f>
        <v>865</v>
      </c>
      <c r="I32" s="64">
        <f>IF(I30&gt;0,I31*1000,"")</f>
        <v>886</v>
      </c>
      <c r="J32" s="64">
        <f>IF(J30&gt;0,J31*1000,"")</f>
        <v>906</v>
      </c>
      <c r="K32" s="64">
        <f>IF(K30&gt;0,K31*1000,"")</f>
        <v>926</v>
      </c>
      <c r="L32" s="64">
        <f>IF(L30&gt;0,L31*1000,"")</f>
        <v>945</v>
      </c>
      <c r="M32" s="64">
        <f>IF(M30&gt;0,M31*1000,"")</f>
        <v>964</v>
      </c>
      <c r="N32" s="64"/>
      <c r="O32" s="64"/>
      <c r="P32" s="64"/>
      <c r="Q32" s="64"/>
      <c r="R32" s="64"/>
      <c r="S32" s="185" t="s">
        <v>52</v>
      </c>
      <c r="T32" s="183"/>
      <c r="U32" s="20"/>
      <c r="V32" s="34"/>
      <c r="AD32" s="183"/>
      <c r="AE32" s="183"/>
    </row>
    <row r="33" spans="2:31" ht="21" customHeight="1">
      <c r="B33" s="13"/>
      <c r="C33" s="182"/>
      <c r="D33" s="70" t="s">
        <v>53</v>
      </c>
      <c r="E33" s="70" t="s">
        <v>53</v>
      </c>
      <c r="F33" s="57" t="s">
        <v>54</v>
      </c>
      <c r="G33" s="58" t="s">
        <v>51</v>
      </c>
      <c r="H33" s="63">
        <v>0</v>
      </c>
      <c r="I33" s="64">
        <f>IF(I30&gt;0,I32-H32,"")</f>
        <v>21</v>
      </c>
      <c r="J33" s="64">
        <f>IF(J30&gt;0,J32-I32,"")</f>
        <v>20</v>
      </c>
      <c r="K33" s="64">
        <f>IF(K30&gt;0,K32-J32,"")</f>
        <v>20</v>
      </c>
      <c r="L33" s="64">
        <f>IF(L30&gt;0,L32-K32,"")</f>
        <v>19</v>
      </c>
      <c r="M33" s="64">
        <f>IF(M30&gt;0,M32-L32,"")</f>
        <v>19</v>
      </c>
      <c r="N33" s="64"/>
      <c r="O33" s="64"/>
      <c r="P33" s="64"/>
      <c r="Q33" s="64"/>
      <c r="R33" s="64"/>
      <c r="S33" s="185"/>
      <c r="T33" s="183"/>
      <c r="U33" s="20"/>
      <c r="V33" s="83" t="s">
        <v>64</v>
      </c>
      <c r="W33" s="84">
        <f>E19/10</f>
        <v>10.5171355</v>
      </c>
      <c r="X33" s="84">
        <f>E24/10</f>
        <v>20.859271</v>
      </c>
      <c r="Y33" s="84">
        <f>E29/10</f>
        <v>27.754027999999998</v>
      </c>
      <c r="Z33" s="84">
        <f>E34/10</f>
        <v>20.859271</v>
      </c>
      <c r="AA33" s="84">
        <f>E39/10</f>
        <v>10.5171355</v>
      </c>
      <c r="AB33" s="1" t="s">
        <v>59</v>
      </c>
      <c r="AD33" s="183"/>
      <c r="AE33" s="183"/>
    </row>
    <row r="34" spans="2:31" ht="21" customHeight="1" thickBot="1">
      <c r="B34" s="13"/>
      <c r="C34" s="71">
        <f>'[1]Test 2 CH - Depth 13-19m'!B41</f>
        <v>30</v>
      </c>
      <c r="D34" s="72">
        <f>C34*6.894757</f>
        <v>206.84271000000001</v>
      </c>
      <c r="E34" s="72">
        <f>Z20</f>
        <v>208.59271000000001</v>
      </c>
      <c r="F34" s="73" t="s">
        <v>55</v>
      </c>
      <c r="G34" s="74" t="s">
        <v>52</v>
      </c>
      <c r="H34" s="75"/>
      <c r="I34" s="76">
        <f>IF(I30&gt;0,I33/((I30-H30)*720*2),"")</f>
        <v>21</v>
      </c>
      <c r="J34" s="76">
        <f>IF(J30&gt;0,J33/((J30-I30)*720*2),"")</f>
        <v>20</v>
      </c>
      <c r="K34" s="76">
        <f>IF(K30&gt;0,K33/((K30-J30)*720*2),"")</f>
        <v>20.000000000000103</v>
      </c>
      <c r="L34" s="76">
        <f>IF(L30&gt;0,L33/((L30-K30)*720*2),"")</f>
        <v>18.999999999999844</v>
      </c>
      <c r="M34" s="76">
        <f>IF(M30&gt;0,M33/((M30-L30)*720*2),"")</f>
        <v>19.000000000000128</v>
      </c>
      <c r="N34" s="76"/>
      <c r="O34" s="76"/>
      <c r="P34" s="76"/>
      <c r="Q34" s="76"/>
      <c r="R34" s="76"/>
      <c r="S34" s="77">
        <f>AVERAGE(I34:P34)</f>
        <v>19.800000000000015</v>
      </c>
      <c r="T34" s="78">
        <f>Z31</f>
        <v>1.0589107426375648E-6</v>
      </c>
      <c r="U34" s="20"/>
      <c r="AD34" s="78">
        <f>((S34/60/1000)/(2*PI()*($O$13-$O$11)*E34*10))*(LN(($O$13-$O$11)/($D$13/2/1000)))</f>
        <v>2.1280484026199531E-8</v>
      </c>
      <c r="AE34" s="78">
        <f>((S34/60/1000)/(2*PI()*($O$13-$O$11)*E34*10))*(LN(($AE$11)/($D$13/2/1000)))</f>
        <v>2.2982004511440232E-8</v>
      </c>
    </row>
    <row r="35" spans="2:31" ht="19.5" customHeight="1" thickTop="1">
      <c r="B35" s="13"/>
      <c r="C35" s="181" t="s">
        <v>34</v>
      </c>
      <c r="D35" s="181" t="s">
        <v>34</v>
      </c>
      <c r="E35" s="181" t="s">
        <v>35</v>
      </c>
      <c r="F35" s="46" t="s">
        <v>36</v>
      </c>
      <c r="G35" s="47" t="s">
        <v>37</v>
      </c>
      <c r="H35" s="48">
        <v>0</v>
      </c>
      <c r="I35" s="49">
        <v>6.9444444444444447E-4</v>
      </c>
      <c r="J35" s="50">
        <v>1.3888888888888889E-3</v>
      </c>
      <c r="K35" s="51">
        <v>2.0833333333333298E-3</v>
      </c>
      <c r="L35" s="49">
        <v>2.7777777777777779E-3</v>
      </c>
      <c r="M35" s="51">
        <v>3.4722222222222298E-3</v>
      </c>
      <c r="N35" s="49"/>
      <c r="O35" s="51"/>
      <c r="P35" s="49"/>
      <c r="Q35" s="51"/>
      <c r="R35" s="49"/>
      <c r="S35" s="181" t="s">
        <v>38</v>
      </c>
      <c r="T35" s="181" t="s">
        <v>39</v>
      </c>
      <c r="U35" s="20"/>
      <c r="V35" s="80" t="s">
        <v>65</v>
      </c>
      <c r="W35" s="1">
        <f>(W24*$W$28)/(2*PI()*$W$25*W33)</f>
        <v>1.3642625030416249E-6</v>
      </c>
      <c r="X35" s="1">
        <f>(X24*$W$28)/(2*PI()*$W$25*X33)</f>
        <v>2.1495438410302556E-6</v>
      </c>
      <c r="Y35" s="1">
        <f>(Y24*$W$28)/(2*PI()*$W$25*Y33)</f>
        <v>2.2132984438803027E-6</v>
      </c>
      <c r="Z35" s="1">
        <f>(Z24*$W$28)/(2*PI()*$W$25*Z33)</f>
        <v>2.1280484026199538E-6</v>
      </c>
      <c r="AA35" s="1">
        <f>(AA24*$W$28)/(2*PI()*$W$25*AA33)</f>
        <v>2.8564246157433937E-6</v>
      </c>
      <c r="AB35" s="1" t="s">
        <v>57</v>
      </c>
      <c r="AD35" s="181" t="s">
        <v>39</v>
      </c>
      <c r="AE35" s="181" t="s">
        <v>39</v>
      </c>
    </row>
    <row r="36" spans="2:31" ht="19.5">
      <c r="B36" s="13"/>
      <c r="C36" s="182"/>
      <c r="D36" s="183"/>
      <c r="E36" s="183"/>
      <c r="F36" s="57" t="s">
        <v>43</v>
      </c>
      <c r="G36" s="58" t="s">
        <v>44</v>
      </c>
      <c r="H36" s="59">
        <f>'[1]Test 2 CH - Depth 13-19m'!H45</f>
        <v>0.97499999999999998</v>
      </c>
      <c r="I36" s="60">
        <f>'[1]Test 2 CH - Depth 13-19m'!I45</f>
        <v>0.98899999999999999</v>
      </c>
      <c r="J36" s="61">
        <f>'[1]Test 2 CH - Depth 13-19m'!I46</f>
        <v>1.002</v>
      </c>
      <c r="K36" s="61">
        <f>'[1]Test 2 CH - Depth 13-19m'!I47</f>
        <v>1.016</v>
      </c>
      <c r="L36" s="61">
        <f>'[1]Test 2 CH - Depth 13-19m'!I48</f>
        <v>1.0289999999999999</v>
      </c>
      <c r="M36" s="61">
        <f>'[1]Test 2 CH - Depth 13-19m'!I49</f>
        <v>1.042</v>
      </c>
      <c r="N36" s="61"/>
      <c r="O36" s="61"/>
      <c r="P36" s="61"/>
      <c r="Q36" s="61"/>
      <c r="R36" s="61"/>
      <c r="S36" s="183"/>
      <c r="T36" s="183"/>
      <c r="U36" s="20"/>
      <c r="AD36" s="183"/>
      <c r="AE36" s="183"/>
    </row>
    <row r="37" spans="2:31" ht="18.75">
      <c r="B37" s="13"/>
      <c r="C37" s="183" t="s">
        <v>50</v>
      </c>
      <c r="D37" s="183"/>
      <c r="E37" s="184"/>
      <c r="F37" s="57" t="s">
        <v>43</v>
      </c>
      <c r="G37" s="58" t="s">
        <v>51</v>
      </c>
      <c r="H37" s="63">
        <f>IF(H35&gt;=0,H36*1000,"")</f>
        <v>975</v>
      </c>
      <c r="I37" s="64">
        <f>IF(I35&gt;0,I36*1000,"")</f>
        <v>989</v>
      </c>
      <c r="J37" s="64">
        <f>IF(J35&gt;0,J36*1000,"")</f>
        <v>1002</v>
      </c>
      <c r="K37" s="64">
        <f>IF(K35&gt;0,K36*1000,"")</f>
        <v>1016</v>
      </c>
      <c r="L37" s="64">
        <f>IF(L35&gt;0,L36*1000,"")</f>
        <v>1029</v>
      </c>
      <c r="M37" s="64">
        <f>IF(M35&gt;0,M36*1000,"")</f>
        <v>1042</v>
      </c>
      <c r="N37" s="64"/>
      <c r="O37" s="64"/>
      <c r="P37" s="64"/>
      <c r="Q37" s="64"/>
      <c r="R37" s="64"/>
      <c r="S37" s="185" t="s">
        <v>52</v>
      </c>
      <c r="T37" s="183"/>
      <c r="U37" s="20"/>
      <c r="AD37" s="183"/>
      <c r="AE37" s="183"/>
    </row>
    <row r="38" spans="2:31" ht="18.75">
      <c r="B38" s="13"/>
      <c r="C38" s="182"/>
      <c r="D38" s="70" t="s">
        <v>53</v>
      </c>
      <c r="E38" s="70" t="s">
        <v>53</v>
      </c>
      <c r="F38" s="57" t="s">
        <v>54</v>
      </c>
      <c r="G38" s="58" t="s">
        <v>51</v>
      </c>
      <c r="H38" s="63">
        <v>0</v>
      </c>
      <c r="I38" s="64">
        <f>IF(I35&gt;0,I37-H37,"")</f>
        <v>14</v>
      </c>
      <c r="J38" s="64">
        <f>IF(J35&gt;0,J37-I37,"")</f>
        <v>13</v>
      </c>
      <c r="K38" s="64">
        <f>IF(K35&gt;0,K37-J37,"")</f>
        <v>14</v>
      </c>
      <c r="L38" s="64">
        <f>IF(L35&gt;0,L37-K37,"")</f>
        <v>13</v>
      </c>
      <c r="M38" s="64">
        <f>IF(M35&gt;0,M37-L37,"")</f>
        <v>13</v>
      </c>
      <c r="N38" s="64"/>
      <c r="O38" s="64"/>
      <c r="P38" s="64"/>
      <c r="Q38" s="64"/>
      <c r="R38" s="64"/>
      <c r="S38" s="185"/>
      <c r="T38" s="183"/>
      <c r="U38" s="20"/>
      <c r="AD38" s="183"/>
      <c r="AE38" s="183"/>
    </row>
    <row r="39" spans="2:31" ht="19.5" thickBot="1">
      <c r="B39" s="13"/>
      <c r="C39" s="71">
        <f>'[1]Test 2 CH - Depth 13-19m'!B48</f>
        <v>15</v>
      </c>
      <c r="D39" s="72">
        <f>C39*6.894757</f>
        <v>103.42135500000001</v>
      </c>
      <c r="E39" s="72">
        <f>Z21</f>
        <v>105.17135500000001</v>
      </c>
      <c r="F39" s="73" t="s">
        <v>55</v>
      </c>
      <c r="G39" s="74" t="s">
        <v>52</v>
      </c>
      <c r="H39" s="75"/>
      <c r="I39" s="76">
        <f>IF(I35&gt;0,I38/((I35-H35)*720*2),"")</f>
        <v>14</v>
      </c>
      <c r="J39" s="76">
        <f>IF(J35&gt;0,J38/((J35-I35)*720*2),"")</f>
        <v>13</v>
      </c>
      <c r="K39" s="76">
        <f>IF(K35&gt;0,K38/((K35-J35)*720*2),"")</f>
        <v>14.000000000000071</v>
      </c>
      <c r="L39" s="76">
        <f>IF(L35&gt;0,L38/((L35-K35)*720*2),"")</f>
        <v>12.999999999999934</v>
      </c>
      <c r="M39" s="76">
        <f>IF(M35&gt;0,M38/((M35-L35)*720*2),"")</f>
        <v>12.999999999999858</v>
      </c>
      <c r="N39" s="76"/>
      <c r="O39" s="76"/>
      <c r="P39" s="76"/>
      <c r="Q39" s="76"/>
      <c r="R39" s="76"/>
      <c r="S39" s="77">
        <f>AVERAGE(I39:P39)</f>
        <v>13.399999999999972</v>
      </c>
      <c r="T39" s="78">
        <f>AA31</f>
        <v>9.6255702432901964E-7</v>
      </c>
      <c r="U39" s="20"/>
      <c r="AD39" s="78">
        <f>((S39/60/1000)/(2*PI()*($O$13-$O$11)*E39*10))*(LN(($O$13-$O$11)/($D$13/2/1000)))</f>
        <v>2.8564246157433933E-8</v>
      </c>
      <c r="AE39" s="78">
        <f>((S39/60/1000)/(2*PI()*($O$13-$O$11)*E39*10))*(LN(($AE$11)/($D$13/2/1000)))</f>
        <v>3.0848153324324242E-8</v>
      </c>
    </row>
    <row r="40" spans="2:31" ht="19.5" thickTop="1">
      <c r="B40" s="13"/>
      <c r="C40" s="85"/>
      <c r="D40" s="86"/>
      <c r="E40" s="86"/>
      <c r="F40" s="87"/>
      <c r="G40" s="88"/>
      <c r="H40" s="89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1"/>
      <c r="T40" s="92"/>
      <c r="U40" s="20"/>
    </row>
    <row r="41" spans="2:31" ht="18.75">
      <c r="B41" s="13"/>
      <c r="C41" s="85"/>
      <c r="D41" s="86"/>
      <c r="E41" s="86"/>
      <c r="F41" s="87"/>
      <c r="G41" s="88"/>
      <c r="H41" s="89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1"/>
      <c r="T41" s="92"/>
      <c r="U41" s="20"/>
    </row>
    <row r="42" spans="2:31">
      <c r="B42" s="13"/>
      <c r="C42" s="16"/>
      <c r="D42" s="16"/>
      <c r="E42" s="18"/>
      <c r="F42" s="18"/>
      <c r="G42" s="16"/>
      <c r="H42" s="16"/>
      <c r="I42" s="16"/>
      <c r="J42" s="16"/>
      <c r="K42" s="16"/>
      <c r="L42" s="16"/>
      <c r="M42" s="18"/>
      <c r="N42" s="18"/>
      <c r="O42" s="18"/>
      <c r="P42" s="18"/>
      <c r="Q42" s="18"/>
      <c r="R42" s="18"/>
      <c r="S42" s="16"/>
      <c r="T42" s="16"/>
      <c r="U42" s="20"/>
    </row>
    <row r="43" spans="2:31">
      <c r="B43" s="13"/>
      <c r="C43" s="16"/>
      <c r="D43" s="16"/>
      <c r="E43" s="18"/>
      <c r="F43" s="18"/>
      <c r="G43" s="16"/>
      <c r="H43" s="16"/>
      <c r="I43" s="16"/>
      <c r="J43" s="16"/>
      <c r="K43" s="16"/>
      <c r="L43" s="16"/>
      <c r="M43" s="18"/>
      <c r="N43" s="18"/>
      <c r="O43" s="18"/>
      <c r="P43" s="18"/>
      <c r="Q43" s="18"/>
      <c r="R43" s="18"/>
      <c r="S43" s="16"/>
      <c r="T43" s="16"/>
      <c r="U43" s="20"/>
    </row>
    <row r="44" spans="2:31">
      <c r="B44" s="13"/>
      <c r="C44" s="16"/>
      <c r="D44" s="16"/>
      <c r="E44" s="18"/>
      <c r="F44" s="18"/>
      <c r="G44" s="16"/>
      <c r="H44" s="16"/>
      <c r="I44" s="16"/>
      <c r="J44" s="16"/>
      <c r="K44" s="16"/>
      <c r="L44" s="16"/>
      <c r="M44" s="18"/>
      <c r="N44" s="18"/>
      <c r="O44" s="18"/>
      <c r="P44" s="18"/>
      <c r="Q44" s="18"/>
      <c r="R44" s="18"/>
      <c r="S44" s="16"/>
      <c r="T44" s="16"/>
      <c r="U44" s="20"/>
    </row>
    <row r="45" spans="2:31">
      <c r="B45" s="13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20"/>
    </row>
    <row r="46" spans="2:31">
      <c r="B46" s="13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20"/>
    </row>
    <row r="47" spans="2:31">
      <c r="B47" s="13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20"/>
    </row>
    <row r="48" spans="2:31">
      <c r="B48" s="13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20"/>
    </row>
    <row r="49" spans="2:23">
      <c r="B49" s="13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20"/>
    </row>
    <row r="50" spans="2:23">
      <c r="B50" s="13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20"/>
    </row>
    <row r="51" spans="2:23">
      <c r="B51" s="13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20"/>
    </row>
    <row r="52" spans="2:23">
      <c r="B52" s="13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20"/>
    </row>
    <row r="53" spans="2:23">
      <c r="B53" s="13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20"/>
    </row>
    <row r="54" spans="2:23">
      <c r="B54" s="13"/>
      <c r="C54" s="16" t="s">
        <v>66</v>
      </c>
      <c r="D54" s="16"/>
      <c r="E54" s="16"/>
      <c r="F54" s="16"/>
      <c r="G54" s="16"/>
      <c r="H54" s="16"/>
      <c r="I54" s="16"/>
      <c r="J54" s="42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20"/>
    </row>
    <row r="55" spans="2:23">
      <c r="B55" s="13"/>
      <c r="C55" s="93" t="s">
        <v>66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20"/>
    </row>
    <row r="56" spans="2:23">
      <c r="B56" s="13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20"/>
      <c r="W56" s="94"/>
    </row>
    <row r="57" spans="2:23">
      <c r="B57" s="13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20"/>
    </row>
    <row r="58" spans="2:23">
      <c r="B58" s="13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20"/>
    </row>
    <row r="59" spans="2:23">
      <c r="B59" s="13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20"/>
    </row>
    <row r="60" spans="2:23" ht="18.75" customHeight="1">
      <c r="B60" s="13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20"/>
    </row>
    <row r="61" spans="2:23" ht="13.5" customHeight="1">
      <c r="B61" s="13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20"/>
    </row>
    <row r="62" spans="2:23">
      <c r="B62" s="13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20"/>
    </row>
    <row r="63" spans="2:23">
      <c r="B63" s="13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20"/>
    </row>
    <row r="64" spans="2:23" ht="18.75" customHeight="1">
      <c r="B64" s="13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20"/>
    </row>
    <row r="65" spans="2:21" ht="16.5" thickBot="1">
      <c r="B65" s="13"/>
      <c r="C65" s="16"/>
      <c r="D65" s="16"/>
      <c r="E65" s="16"/>
      <c r="F65" s="16"/>
      <c r="G65" s="16"/>
      <c r="H65" s="16"/>
      <c r="U65" s="20"/>
    </row>
    <row r="66" spans="2:21" ht="16.5" thickTop="1">
      <c r="B66" s="13"/>
      <c r="C66" s="24" t="s">
        <v>67</v>
      </c>
      <c r="D66" s="16"/>
      <c r="E66" s="186"/>
      <c r="F66" s="187"/>
      <c r="G66" s="187"/>
      <c r="H66" s="188"/>
      <c r="J66" s="192"/>
      <c r="K66" s="193"/>
      <c r="L66" s="194"/>
      <c r="M66" s="195" t="s">
        <v>68</v>
      </c>
      <c r="N66" s="196"/>
      <c r="O66" s="196"/>
      <c r="P66" s="196"/>
      <c r="Q66" s="196"/>
      <c r="R66" s="196"/>
      <c r="S66" s="196"/>
      <c r="T66" s="199" t="s">
        <v>57</v>
      </c>
      <c r="U66" s="20"/>
    </row>
    <row r="67" spans="2:21">
      <c r="B67" s="13"/>
      <c r="C67" s="24" t="s">
        <v>69</v>
      </c>
      <c r="D67" s="16"/>
      <c r="E67" s="189"/>
      <c r="F67" s="190"/>
      <c r="G67" s="190"/>
      <c r="H67" s="191"/>
      <c r="J67" s="193"/>
      <c r="K67" s="193"/>
      <c r="L67" s="194"/>
      <c r="M67" s="197"/>
      <c r="N67" s="198"/>
      <c r="O67" s="198"/>
      <c r="P67" s="198"/>
      <c r="Q67" s="198"/>
      <c r="R67" s="198"/>
      <c r="S67" s="198"/>
      <c r="T67" s="200"/>
      <c r="U67" s="20"/>
    </row>
    <row r="68" spans="2:21" ht="25.5" customHeight="1">
      <c r="B68" s="13"/>
      <c r="J68" s="95"/>
      <c r="K68" s="96"/>
      <c r="L68" s="97"/>
      <c r="M68" s="98"/>
      <c r="N68" s="16"/>
      <c r="O68" s="16"/>
      <c r="P68" s="16"/>
      <c r="Q68" s="16"/>
      <c r="R68" s="16"/>
      <c r="S68" s="96" t="s">
        <v>70</v>
      </c>
      <c r="T68" s="99">
        <f>MAX($Y$17:$Y$21)</f>
        <v>1.2520983893968678E-6</v>
      </c>
      <c r="U68" s="20"/>
    </row>
    <row r="69" spans="2:21" ht="15.75" customHeight="1">
      <c r="B69" s="100"/>
      <c r="C69" s="24" t="s">
        <v>71</v>
      </c>
      <c r="D69" s="16"/>
      <c r="E69" s="186" t="s">
        <v>72</v>
      </c>
      <c r="F69" s="207"/>
      <c r="G69" s="207"/>
      <c r="H69" s="208"/>
      <c r="J69" s="95"/>
      <c r="K69" s="96"/>
      <c r="L69" s="97"/>
      <c r="M69" s="98"/>
      <c r="N69" s="16"/>
      <c r="O69" s="16"/>
      <c r="P69" s="16"/>
      <c r="Q69" s="16"/>
      <c r="R69" s="16"/>
      <c r="S69" s="96"/>
      <c r="T69" s="97"/>
      <c r="U69" s="101"/>
    </row>
    <row r="70" spans="2:21">
      <c r="B70" s="100"/>
      <c r="C70" s="24" t="s">
        <v>73</v>
      </c>
      <c r="D70" s="16"/>
      <c r="E70" s="209"/>
      <c r="F70" s="210"/>
      <c r="G70" s="210"/>
      <c r="H70" s="211"/>
      <c r="J70" s="102"/>
      <c r="K70" s="96"/>
      <c r="L70" s="97"/>
      <c r="M70" s="103"/>
      <c r="N70" s="104"/>
      <c r="O70" s="104"/>
      <c r="P70" s="104"/>
      <c r="Q70" s="104"/>
      <c r="R70" s="104"/>
      <c r="S70" s="105" t="s">
        <v>74</v>
      </c>
      <c r="T70" s="99">
        <f>MIN($Y$17:$Y$21)</f>
        <v>4.5972872803774209E-7</v>
      </c>
      <c r="U70" s="101"/>
    </row>
    <row r="71" spans="2:21">
      <c r="B71" s="100"/>
      <c r="J71" s="106"/>
      <c r="K71" s="96"/>
      <c r="L71" s="97"/>
      <c r="M71" s="107"/>
      <c r="N71" s="108"/>
      <c r="O71" s="108"/>
      <c r="P71" s="108"/>
      <c r="Q71" s="108"/>
      <c r="R71" s="108"/>
      <c r="S71" s="96"/>
      <c r="T71" s="97"/>
      <c r="U71" s="101"/>
    </row>
    <row r="72" spans="2:21">
      <c r="B72" s="100"/>
      <c r="C72" s="16"/>
      <c r="D72" s="16"/>
      <c r="E72" s="16"/>
      <c r="F72" s="16"/>
      <c r="G72" s="16"/>
      <c r="H72" s="16"/>
      <c r="J72" s="109"/>
      <c r="K72" s="96"/>
      <c r="L72" s="97"/>
      <c r="M72" s="98"/>
      <c r="N72" s="16"/>
      <c r="O72" s="16"/>
      <c r="P72" s="16"/>
      <c r="Q72" s="16"/>
      <c r="R72" s="16"/>
      <c r="S72" s="105" t="s">
        <v>75</v>
      </c>
      <c r="T72" s="99">
        <f>AVERAGE($Y$17:$Y$21)</f>
        <v>9.605803390292418E-7</v>
      </c>
      <c r="U72" s="101"/>
    </row>
    <row r="73" spans="2:21" ht="16.5" thickBot="1">
      <c r="B73" s="100"/>
      <c r="C73" s="45" t="s">
        <v>76</v>
      </c>
      <c r="D73" s="110"/>
      <c r="E73" s="111" t="s">
        <v>77</v>
      </c>
      <c r="F73" s="112"/>
      <c r="G73" s="113" t="s">
        <v>81</v>
      </c>
      <c r="H73" s="16"/>
      <c r="J73" s="102"/>
      <c r="K73" s="114"/>
      <c r="L73" s="115"/>
      <c r="M73" s="116"/>
      <c r="N73" s="117"/>
      <c r="O73" s="117"/>
      <c r="P73" s="117"/>
      <c r="Q73" s="117"/>
      <c r="R73" s="117"/>
      <c r="S73" s="118"/>
      <c r="T73" s="119"/>
      <c r="U73" s="101"/>
    </row>
    <row r="74" spans="2:21" ht="16.5" customHeight="1" thickTop="1">
      <c r="B74" s="100"/>
      <c r="C74" s="45" t="s">
        <v>79</v>
      </c>
      <c r="D74" s="110"/>
      <c r="E74" s="100" t="s">
        <v>80</v>
      </c>
      <c r="F74" s="16"/>
      <c r="G74" s="113" t="s">
        <v>81</v>
      </c>
      <c r="H74" s="16"/>
      <c r="J74" s="212"/>
      <c r="K74" s="213"/>
      <c r="L74" s="214"/>
      <c r="M74" s="215" t="s">
        <v>82</v>
      </c>
      <c r="N74" s="216"/>
      <c r="O74" s="216"/>
      <c r="P74" s="216"/>
      <c r="Q74" s="216"/>
      <c r="R74" s="216"/>
      <c r="S74" s="217"/>
      <c r="T74" s="221">
        <f>IF($G$73="YES",AVERAGE($Y$17:$Y$21),IF($G$74="YES",$Y$19,IF($G$75="YES",(($Y$17+$Y$18+$Y$20+$Y$21)/4),IF($G$76="YES",$Y$19,$Y$21))))</f>
        <v>1.2520983893968678E-6</v>
      </c>
      <c r="U74" s="101"/>
    </row>
    <row r="75" spans="2:21" ht="16.5" customHeight="1" thickBot="1">
      <c r="B75" s="100"/>
      <c r="C75" s="16"/>
      <c r="D75" s="16"/>
      <c r="E75" s="100" t="s">
        <v>83</v>
      </c>
      <c r="F75" s="16"/>
      <c r="G75" s="113" t="s">
        <v>81</v>
      </c>
      <c r="H75" s="16"/>
      <c r="I75" s="16"/>
      <c r="J75" s="213"/>
      <c r="K75" s="213"/>
      <c r="L75" s="214"/>
      <c r="M75" s="218"/>
      <c r="N75" s="219"/>
      <c r="O75" s="219"/>
      <c r="P75" s="219"/>
      <c r="Q75" s="219"/>
      <c r="R75" s="219"/>
      <c r="S75" s="220"/>
      <c r="T75" s="222"/>
      <c r="U75" s="101"/>
    </row>
    <row r="76" spans="2:21" ht="16.5" thickTop="1">
      <c r="B76" s="100"/>
      <c r="C76" s="16"/>
      <c r="D76" s="16"/>
      <c r="E76" s="100" t="s">
        <v>84</v>
      </c>
      <c r="F76" s="16"/>
      <c r="G76" s="113" t="s">
        <v>78</v>
      </c>
      <c r="H76" s="16"/>
      <c r="J76" s="16"/>
      <c r="K76" s="16"/>
      <c r="L76" s="16"/>
      <c r="S76" s="16"/>
      <c r="T76" s="16"/>
      <c r="U76" s="101"/>
    </row>
    <row r="77" spans="2:21" ht="18.75">
      <c r="B77" s="100"/>
      <c r="C77" s="16"/>
      <c r="D77" s="16"/>
      <c r="E77" s="120" t="s">
        <v>85</v>
      </c>
      <c r="F77" s="121"/>
      <c r="G77" s="113" t="s">
        <v>81</v>
      </c>
      <c r="H77" s="16"/>
      <c r="J77" s="122"/>
      <c r="K77" s="16"/>
      <c r="L77" s="16"/>
      <c r="S77" s="16"/>
      <c r="T77" s="16"/>
      <c r="U77" s="101"/>
    </row>
    <row r="78" spans="2:21">
      <c r="B78" s="100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01"/>
    </row>
    <row r="79" spans="2:21">
      <c r="B79" s="100"/>
      <c r="C79" s="123" t="s">
        <v>86</v>
      </c>
      <c r="D79" s="112"/>
      <c r="E79" s="112"/>
      <c r="F79" s="112"/>
      <c r="G79" s="124"/>
      <c r="H79" s="125"/>
      <c r="I79" s="126"/>
      <c r="J79" s="125"/>
      <c r="K79" s="125"/>
      <c r="L79" s="125"/>
      <c r="M79" s="125"/>
      <c r="N79" s="125"/>
      <c r="O79" s="125"/>
      <c r="P79" s="125"/>
      <c r="Q79" s="125"/>
      <c r="R79" s="125"/>
      <c r="S79" s="125"/>
      <c r="T79" s="127"/>
      <c r="U79" s="101"/>
    </row>
    <row r="80" spans="2:21">
      <c r="B80" s="100"/>
      <c r="C80" s="128"/>
      <c r="D80" s="16"/>
      <c r="E80" s="16"/>
      <c r="F80" s="16"/>
      <c r="G80" s="129"/>
      <c r="H80" s="130"/>
      <c r="I80" s="130"/>
      <c r="J80" s="130"/>
      <c r="K80" s="130"/>
      <c r="L80" s="130"/>
      <c r="M80" s="130"/>
      <c r="N80" s="130"/>
      <c r="O80" s="130"/>
      <c r="P80" s="130"/>
      <c r="Q80" s="130"/>
      <c r="R80" s="130"/>
      <c r="S80" s="130"/>
      <c r="T80" s="131"/>
      <c r="U80" s="101"/>
    </row>
    <row r="81" spans="2:21">
      <c r="B81" s="100"/>
      <c r="C81" s="128"/>
      <c r="D81" s="16"/>
      <c r="E81" s="16"/>
      <c r="F81" s="16"/>
      <c r="G81" s="129"/>
      <c r="H81" s="130"/>
      <c r="I81" s="130"/>
      <c r="J81" s="130"/>
      <c r="K81" s="130"/>
      <c r="L81" s="130"/>
      <c r="M81" s="130"/>
      <c r="N81" s="130"/>
      <c r="O81" s="130"/>
      <c r="P81" s="130"/>
      <c r="Q81" s="130"/>
      <c r="R81" s="130"/>
      <c r="S81" s="130"/>
      <c r="T81" s="131"/>
      <c r="U81" s="101"/>
    </row>
    <row r="82" spans="2:21">
      <c r="B82" s="132"/>
      <c r="C82" s="223"/>
      <c r="D82" s="224"/>
      <c r="E82" s="224"/>
      <c r="F82" s="224"/>
      <c r="G82" s="224"/>
      <c r="H82" s="224"/>
      <c r="I82" s="224"/>
      <c r="J82" s="224"/>
      <c r="K82" s="224"/>
      <c r="L82" s="224"/>
      <c r="M82" s="224"/>
      <c r="N82" s="224"/>
      <c r="O82" s="224"/>
      <c r="P82" s="224"/>
      <c r="Q82" s="224"/>
      <c r="R82" s="224"/>
      <c r="S82" s="224"/>
      <c r="T82" s="225"/>
      <c r="U82" s="101"/>
    </row>
    <row r="83" spans="2:21">
      <c r="B83" s="132"/>
      <c r="C83" s="226"/>
      <c r="D83" s="224"/>
      <c r="E83" s="224"/>
      <c r="F83" s="224"/>
      <c r="G83" s="224"/>
      <c r="H83" s="224"/>
      <c r="I83" s="224"/>
      <c r="J83" s="224"/>
      <c r="K83" s="224"/>
      <c r="L83" s="224"/>
      <c r="M83" s="224"/>
      <c r="N83" s="224"/>
      <c r="O83" s="224"/>
      <c r="P83" s="224"/>
      <c r="Q83" s="224"/>
      <c r="R83" s="224"/>
      <c r="S83" s="224"/>
      <c r="T83" s="225"/>
      <c r="U83" s="101"/>
    </row>
    <row r="84" spans="2:21">
      <c r="B84" s="132"/>
      <c r="C84" s="226"/>
      <c r="D84" s="224"/>
      <c r="E84" s="224"/>
      <c r="F84" s="224"/>
      <c r="G84" s="224"/>
      <c r="H84" s="224"/>
      <c r="I84" s="224"/>
      <c r="J84" s="224"/>
      <c r="K84" s="224"/>
      <c r="L84" s="224"/>
      <c r="M84" s="224"/>
      <c r="N84" s="224"/>
      <c r="O84" s="224"/>
      <c r="P84" s="224"/>
      <c r="Q84" s="224"/>
      <c r="R84" s="224"/>
      <c r="S84" s="224"/>
      <c r="T84" s="225"/>
      <c r="U84" s="101"/>
    </row>
    <row r="85" spans="2:21">
      <c r="B85" s="132"/>
      <c r="C85" s="226"/>
      <c r="D85" s="224"/>
      <c r="E85" s="224"/>
      <c r="F85" s="224"/>
      <c r="G85" s="224"/>
      <c r="H85" s="224"/>
      <c r="I85" s="224"/>
      <c r="J85" s="224"/>
      <c r="K85" s="224"/>
      <c r="L85" s="224"/>
      <c r="M85" s="224"/>
      <c r="N85" s="224"/>
      <c r="O85" s="224"/>
      <c r="P85" s="224"/>
      <c r="Q85" s="224"/>
      <c r="R85" s="224"/>
      <c r="S85" s="224"/>
      <c r="T85" s="225"/>
      <c r="U85" s="101"/>
    </row>
    <row r="86" spans="2:21">
      <c r="B86" s="132"/>
      <c r="C86" s="226"/>
      <c r="D86" s="224"/>
      <c r="E86" s="224"/>
      <c r="F86" s="224"/>
      <c r="G86" s="224"/>
      <c r="H86" s="224"/>
      <c r="I86" s="224"/>
      <c r="J86" s="224"/>
      <c r="K86" s="224"/>
      <c r="L86" s="224"/>
      <c r="M86" s="224"/>
      <c r="N86" s="224"/>
      <c r="O86" s="224"/>
      <c r="P86" s="224"/>
      <c r="Q86" s="224"/>
      <c r="R86" s="224"/>
      <c r="S86" s="224"/>
      <c r="T86" s="225"/>
      <c r="U86" s="133"/>
    </row>
    <row r="87" spans="2:21" ht="16.5" thickBot="1">
      <c r="B87" s="134"/>
      <c r="C87" s="226"/>
      <c r="D87" s="224"/>
      <c r="E87" s="224"/>
      <c r="F87" s="224"/>
      <c r="G87" s="224"/>
      <c r="H87" s="224"/>
      <c r="I87" s="224"/>
      <c r="J87" s="224"/>
      <c r="K87" s="224"/>
      <c r="L87" s="224"/>
      <c r="M87" s="224"/>
      <c r="N87" s="224"/>
      <c r="O87" s="224"/>
      <c r="P87" s="224"/>
      <c r="Q87" s="224"/>
      <c r="R87" s="224"/>
      <c r="S87" s="224"/>
      <c r="T87" s="225"/>
      <c r="U87" s="135"/>
    </row>
    <row r="88" spans="2:21" ht="84" customHeight="1" thickTop="1">
      <c r="B88" s="136" t="s">
        <v>66</v>
      </c>
      <c r="C88" s="227"/>
      <c r="D88" s="228"/>
      <c r="E88" s="228"/>
      <c r="F88" s="228"/>
      <c r="G88" s="228"/>
      <c r="H88" s="228"/>
      <c r="I88" s="228"/>
      <c r="J88" s="228"/>
      <c r="K88" s="228"/>
      <c r="L88" s="228"/>
      <c r="M88" s="228"/>
      <c r="N88" s="228"/>
      <c r="O88" s="228"/>
      <c r="P88" s="228"/>
      <c r="Q88" s="228"/>
      <c r="R88" s="228"/>
      <c r="S88" s="228"/>
      <c r="T88" s="229"/>
      <c r="U88" s="137"/>
    </row>
    <row r="89" spans="2:21" ht="36.75" customHeight="1">
      <c r="C89" s="138" t="s">
        <v>87</v>
      </c>
      <c r="D89" s="138"/>
      <c r="E89" s="138"/>
      <c r="F89" s="138"/>
      <c r="G89" s="138"/>
      <c r="H89" s="138"/>
      <c r="I89" s="138"/>
      <c r="J89" s="138"/>
      <c r="K89" s="138"/>
      <c r="L89" s="138"/>
      <c r="M89" s="138"/>
      <c r="N89" s="138"/>
      <c r="O89" s="138"/>
      <c r="P89" s="138"/>
      <c r="Q89" s="138"/>
      <c r="R89" s="138"/>
      <c r="S89" s="138"/>
      <c r="T89" s="138"/>
    </row>
    <row r="90" spans="2:21">
      <c r="C90" s="139" t="s">
        <v>88</v>
      </c>
      <c r="D90" s="201"/>
      <c r="E90" s="202"/>
      <c r="F90" s="202"/>
      <c r="G90" s="202"/>
      <c r="H90" s="203"/>
      <c r="I90" s="140" t="s">
        <v>89</v>
      </c>
      <c r="J90" s="141"/>
      <c r="K90" s="201"/>
      <c r="L90" s="202"/>
      <c r="M90" s="202"/>
      <c r="N90" s="202"/>
      <c r="O90" s="202"/>
      <c r="P90" s="202"/>
      <c r="Q90" s="202"/>
      <c r="R90" s="202"/>
      <c r="S90" s="203"/>
      <c r="T90" s="201"/>
    </row>
    <row r="91" spans="2:21">
      <c r="C91" s="138"/>
      <c r="D91" s="204"/>
      <c r="E91" s="205"/>
      <c r="F91" s="205"/>
      <c r="G91" s="205"/>
      <c r="H91" s="206"/>
      <c r="I91" s="138"/>
      <c r="J91" s="138"/>
      <c r="K91" s="204"/>
      <c r="L91" s="205"/>
      <c r="M91" s="205"/>
      <c r="N91" s="205"/>
      <c r="O91" s="205"/>
      <c r="P91" s="205"/>
      <c r="Q91" s="205"/>
      <c r="R91" s="205"/>
      <c r="S91" s="206"/>
      <c r="T91" s="204"/>
    </row>
    <row r="92" spans="2:21" ht="16.5" thickBot="1">
      <c r="C92" s="142"/>
      <c r="D92" s="142"/>
      <c r="E92" s="142"/>
      <c r="F92" s="142"/>
      <c r="G92" s="142"/>
      <c r="H92" s="142"/>
      <c r="I92" s="142"/>
      <c r="J92" s="142"/>
      <c r="K92" s="142"/>
      <c r="L92" s="142"/>
      <c r="M92" s="142"/>
      <c r="N92" s="142"/>
      <c r="O92" s="142"/>
      <c r="P92" s="142"/>
      <c r="Q92" s="142"/>
      <c r="R92" s="142"/>
      <c r="S92" s="142"/>
      <c r="T92" s="142"/>
    </row>
    <row r="93" spans="2:21" ht="16.5" thickTop="1">
      <c r="C93" s="143"/>
      <c r="D93" s="143"/>
      <c r="E93" s="143"/>
      <c r="F93" s="143"/>
      <c r="G93" s="143"/>
      <c r="H93" s="143"/>
      <c r="I93" s="143"/>
      <c r="J93" s="143"/>
      <c r="K93" s="143"/>
      <c r="L93" s="143"/>
      <c r="M93" s="143"/>
      <c r="N93" s="143"/>
      <c r="O93" s="143"/>
      <c r="P93" s="143"/>
      <c r="Q93" s="143"/>
      <c r="R93" s="143"/>
      <c r="S93" s="143"/>
      <c r="T93" s="143"/>
    </row>
    <row r="94" spans="2:21">
      <c r="S94" s="144"/>
    </row>
    <row r="95" spans="2:21">
      <c r="S95" s="144"/>
    </row>
    <row r="96" spans="2:21">
      <c r="S96" s="144"/>
    </row>
    <row r="97" spans="19:19">
      <c r="S97" s="144"/>
    </row>
    <row r="98" spans="19:19">
      <c r="S98" s="144"/>
    </row>
    <row r="115" spans="8:11">
      <c r="H115" s="1">
        <v>70</v>
      </c>
      <c r="I115" s="1">
        <f t="shared" ref="I115:I121" si="0">SIN(H115*PI()/180)</f>
        <v>0.93969262078590832</v>
      </c>
    </row>
    <row r="116" spans="8:11">
      <c r="H116" s="1">
        <v>75</v>
      </c>
      <c r="I116" s="1">
        <f t="shared" si="0"/>
        <v>0.96592582628906831</v>
      </c>
      <c r="J116" s="1">
        <f>I116*428</f>
        <v>413.41625365172126</v>
      </c>
    </row>
    <row r="117" spans="8:11">
      <c r="H117" s="1">
        <v>60</v>
      </c>
      <c r="I117" s="1">
        <f t="shared" si="0"/>
        <v>0.8660254037844386</v>
      </c>
      <c r="K117" s="145"/>
    </row>
    <row r="118" spans="8:11">
      <c r="H118" s="1">
        <v>45</v>
      </c>
      <c r="I118" s="1">
        <f t="shared" si="0"/>
        <v>0.70710678118654746</v>
      </c>
    </row>
    <row r="119" spans="8:11">
      <c r="H119" s="1">
        <v>30</v>
      </c>
      <c r="I119" s="1">
        <f t="shared" si="0"/>
        <v>0.49999999999999994</v>
      </c>
    </row>
    <row r="120" spans="8:11">
      <c r="H120" s="1">
        <v>15</v>
      </c>
      <c r="I120" s="1">
        <f t="shared" si="0"/>
        <v>0.25881904510252074</v>
      </c>
    </row>
    <row r="121" spans="8:11">
      <c r="H121" s="1">
        <v>0</v>
      </c>
      <c r="I121" s="1">
        <f t="shared" si="0"/>
        <v>0</v>
      </c>
    </row>
  </sheetData>
  <mergeCells count="66">
    <mergeCell ref="D90:H91"/>
    <mergeCell ref="K90:S91"/>
    <mergeCell ref="T90:T91"/>
    <mergeCell ref="E69:H70"/>
    <mergeCell ref="J74:K75"/>
    <mergeCell ref="L74:L75"/>
    <mergeCell ref="M74:S75"/>
    <mergeCell ref="T74:T75"/>
    <mergeCell ref="C82:T88"/>
    <mergeCell ref="C35:C36"/>
    <mergeCell ref="D35:D37"/>
    <mergeCell ref="E35:E37"/>
    <mergeCell ref="S35:S36"/>
    <mergeCell ref="T35:T38"/>
    <mergeCell ref="C37:C38"/>
    <mergeCell ref="S37:S38"/>
    <mergeCell ref="AD30:AD33"/>
    <mergeCell ref="AE30:AE33"/>
    <mergeCell ref="E66:H67"/>
    <mergeCell ref="J66:L67"/>
    <mergeCell ref="M66:S67"/>
    <mergeCell ref="T66:T67"/>
    <mergeCell ref="S32:S33"/>
    <mergeCell ref="AD35:AD38"/>
    <mergeCell ref="AE35:AE38"/>
    <mergeCell ref="C30:C31"/>
    <mergeCell ref="D30:D32"/>
    <mergeCell ref="E30:E32"/>
    <mergeCell ref="S30:S31"/>
    <mergeCell ref="T30:T33"/>
    <mergeCell ref="C32:C33"/>
    <mergeCell ref="AE20:AE23"/>
    <mergeCell ref="C22:C23"/>
    <mergeCell ref="S22:S23"/>
    <mergeCell ref="C25:C26"/>
    <mergeCell ref="D25:D27"/>
    <mergeCell ref="E25:E27"/>
    <mergeCell ref="S25:S26"/>
    <mergeCell ref="T25:T28"/>
    <mergeCell ref="AD25:AD28"/>
    <mergeCell ref="T20:T23"/>
    <mergeCell ref="AE25:AE28"/>
    <mergeCell ref="C27:C28"/>
    <mergeCell ref="S27:S28"/>
    <mergeCell ref="C20:C21"/>
    <mergeCell ref="D20:D22"/>
    <mergeCell ref="E20:E22"/>
    <mergeCell ref="S20:S21"/>
    <mergeCell ref="AD20:AD23"/>
    <mergeCell ref="AD12:AD14"/>
    <mergeCell ref="AE12:AE14"/>
    <mergeCell ref="C15:C16"/>
    <mergeCell ref="D15:D17"/>
    <mergeCell ref="E15:E17"/>
    <mergeCell ref="S15:S16"/>
    <mergeCell ref="T15:T18"/>
    <mergeCell ref="AD15:AD18"/>
    <mergeCell ref="AE15:AE18"/>
    <mergeCell ref="C17:C18"/>
    <mergeCell ref="S17:S18"/>
    <mergeCell ref="T1:U1"/>
    <mergeCell ref="D7:G7"/>
    <mergeCell ref="J7:K7"/>
    <mergeCell ref="N7:O7"/>
    <mergeCell ref="D9:G9"/>
    <mergeCell ref="J9:K9"/>
  </mergeCells>
  <printOptions horizontalCentered="1"/>
  <pageMargins left="0.74803149606299213" right="0.39370078740157483" top="0.51181102362204722" bottom="0.51181102362204722" header="0.51181102362204722" footer="0.27559055118110237"/>
  <pageSetup scale="37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4"/>
  <sheetViews>
    <sheetView view="pageBreakPreview" zoomScale="85" zoomScaleNormal="100" zoomScaleSheetLayoutView="85" workbookViewId="0">
      <selection activeCell="M44" sqref="M44"/>
    </sheetView>
  </sheetViews>
  <sheetFormatPr defaultRowHeight="12.75"/>
  <cols>
    <col min="1" max="1" width="9.140625" style="146"/>
    <col min="2" max="2" width="23.28515625" style="146" customWidth="1"/>
    <col min="3" max="3" width="17" style="146" bestFit="1" customWidth="1"/>
    <col min="4" max="4" width="17.28515625" style="146" bestFit="1" customWidth="1"/>
    <col min="5" max="16384" width="9.140625" style="146"/>
  </cols>
  <sheetData>
    <row r="1" spans="1:6">
      <c r="B1" s="146" t="s">
        <v>122</v>
      </c>
    </row>
    <row r="3" spans="1:6">
      <c r="B3" s="147" t="s">
        <v>90</v>
      </c>
      <c r="C3" s="162" t="s">
        <v>117</v>
      </c>
      <c r="D3" s="162" t="s">
        <v>118</v>
      </c>
    </row>
    <row r="4" spans="1:6">
      <c r="B4" s="147"/>
      <c r="C4" s="163" t="s">
        <v>124</v>
      </c>
      <c r="D4" s="164">
        <v>41529</v>
      </c>
    </row>
    <row r="5" spans="1:6">
      <c r="B5" s="147" t="s">
        <v>91</v>
      </c>
    </row>
    <row r="7" spans="1:6">
      <c r="B7" s="146" t="s">
        <v>92</v>
      </c>
      <c r="C7" s="146" t="s">
        <v>93</v>
      </c>
      <c r="D7" s="146" t="s">
        <v>94</v>
      </c>
      <c r="E7" s="148" t="s">
        <v>95</v>
      </c>
      <c r="F7" s="146" t="s">
        <v>96</v>
      </c>
    </row>
    <row r="8" spans="1:6">
      <c r="A8" s="149">
        <v>0.16</v>
      </c>
      <c r="B8" s="150">
        <v>0</v>
      </c>
      <c r="C8" s="151">
        <f>A8-0.16</f>
        <v>0</v>
      </c>
      <c r="D8" s="150">
        <f t="shared" ref="D8:D25" si="0">1-(C8/$C$40)</f>
        <v>1</v>
      </c>
    </row>
    <row r="9" spans="1:6">
      <c r="A9" s="149">
        <v>0.36</v>
      </c>
      <c r="B9" s="150">
        <v>0.25</v>
      </c>
      <c r="C9" s="151">
        <f>A9-0.16</f>
        <v>0.19999999999999998</v>
      </c>
      <c r="D9" s="150">
        <f t="shared" si="0"/>
        <v>0.99245283018867925</v>
      </c>
    </row>
    <row r="10" spans="1:6">
      <c r="A10" s="149">
        <v>0.45</v>
      </c>
      <c r="B10" s="150">
        <v>0.5</v>
      </c>
      <c r="C10" s="151">
        <f>A10-0.16</f>
        <v>0.29000000000000004</v>
      </c>
      <c r="D10" s="150">
        <f t="shared" si="0"/>
        <v>0.98905660377358495</v>
      </c>
    </row>
    <row r="11" spans="1:6">
      <c r="A11" s="149">
        <v>0.56999999999999995</v>
      </c>
      <c r="B11" s="150">
        <v>0.75</v>
      </c>
      <c r="C11" s="151">
        <f t="shared" ref="C11:C25" si="1">A11-0.16</f>
        <v>0.40999999999999992</v>
      </c>
      <c r="D11" s="150">
        <f t="shared" si="0"/>
        <v>0.98452830188679241</v>
      </c>
    </row>
    <row r="12" spans="1:6">
      <c r="A12" s="149">
        <v>0.7</v>
      </c>
      <c r="B12" s="150">
        <v>1</v>
      </c>
      <c r="C12" s="151">
        <f t="shared" si="1"/>
        <v>0.53999999999999992</v>
      </c>
      <c r="D12" s="150">
        <f t="shared" si="0"/>
        <v>0.97962264150943401</v>
      </c>
    </row>
    <row r="13" spans="1:6">
      <c r="A13" s="149">
        <v>1.1000000000000001</v>
      </c>
      <c r="B13" s="150">
        <v>2</v>
      </c>
      <c r="C13" s="151">
        <f t="shared" si="1"/>
        <v>0.94000000000000006</v>
      </c>
      <c r="D13" s="150">
        <f t="shared" si="0"/>
        <v>0.96452830188679251</v>
      </c>
    </row>
    <row r="14" spans="1:6">
      <c r="A14" s="149">
        <v>1.3</v>
      </c>
      <c r="B14" s="150">
        <v>2.5</v>
      </c>
      <c r="C14" s="151">
        <f t="shared" si="1"/>
        <v>1.1400000000000001</v>
      </c>
      <c r="D14" s="150">
        <f t="shared" si="0"/>
        <v>0.95698113207547175</v>
      </c>
    </row>
    <row r="15" spans="1:6">
      <c r="A15" s="149">
        <v>1.49</v>
      </c>
      <c r="B15" s="150">
        <v>3</v>
      </c>
      <c r="C15" s="151">
        <f t="shared" si="1"/>
        <v>1.33</v>
      </c>
      <c r="D15" s="150">
        <f t="shared" si="0"/>
        <v>0.94981132075471697</v>
      </c>
    </row>
    <row r="16" spans="1:6">
      <c r="A16" s="149">
        <v>1.66</v>
      </c>
      <c r="B16" s="150">
        <v>3.5</v>
      </c>
      <c r="C16" s="151">
        <f t="shared" si="1"/>
        <v>1.5</v>
      </c>
      <c r="D16" s="150">
        <f t="shared" si="0"/>
        <v>0.94339622641509435</v>
      </c>
    </row>
    <row r="17" spans="1:4">
      <c r="A17" s="149">
        <v>1.87</v>
      </c>
      <c r="B17" s="150">
        <v>4</v>
      </c>
      <c r="C17" s="151">
        <f t="shared" si="1"/>
        <v>1.7100000000000002</v>
      </c>
      <c r="D17" s="150">
        <f t="shared" si="0"/>
        <v>0.93547169811320752</v>
      </c>
    </row>
    <row r="18" spans="1:4">
      <c r="A18" s="149">
        <v>2.1</v>
      </c>
      <c r="B18" s="150">
        <v>4.5</v>
      </c>
      <c r="C18" s="151">
        <f t="shared" si="1"/>
        <v>1.9400000000000002</v>
      </c>
      <c r="D18" s="150">
        <f t="shared" si="0"/>
        <v>0.92679245283018863</v>
      </c>
    </row>
    <row r="19" spans="1:4">
      <c r="A19" s="149">
        <v>2.2000000000000002</v>
      </c>
      <c r="B19" s="150">
        <v>5</v>
      </c>
      <c r="C19" s="151">
        <f t="shared" si="1"/>
        <v>2.04</v>
      </c>
      <c r="D19" s="150">
        <f t="shared" si="0"/>
        <v>0.92301886792452825</v>
      </c>
    </row>
    <row r="20" spans="1:4">
      <c r="A20" s="149">
        <v>2.4</v>
      </c>
      <c r="B20" s="150">
        <v>7</v>
      </c>
      <c r="C20" s="151">
        <f t="shared" si="1"/>
        <v>2.2399999999999998</v>
      </c>
      <c r="D20" s="150">
        <f t="shared" si="0"/>
        <v>0.91547169811320761</v>
      </c>
    </row>
    <row r="21" spans="1:4">
      <c r="A21" s="149">
        <v>3.2</v>
      </c>
      <c r="B21" s="150">
        <v>8</v>
      </c>
      <c r="C21" s="151">
        <f t="shared" si="1"/>
        <v>3.04</v>
      </c>
      <c r="D21" s="150">
        <f t="shared" si="0"/>
        <v>0.88528301886792449</v>
      </c>
    </row>
    <row r="22" spans="1:4">
      <c r="A22" s="149">
        <v>3.5</v>
      </c>
      <c r="B22" s="150">
        <v>9</v>
      </c>
      <c r="C22" s="151">
        <f t="shared" si="1"/>
        <v>3.34</v>
      </c>
      <c r="D22" s="150">
        <f t="shared" si="0"/>
        <v>0.87396226415094347</v>
      </c>
    </row>
    <row r="23" spans="1:4">
      <c r="A23" s="149">
        <v>3.8</v>
      </c>
      <c r="B23" s="150">
        <v>10</v>
      </c>
      <c r="C23" s="151">
        <f t="shared" si="1"/>
        <v>3.6399999999999997</v>
      </c>
      <c r="D23" s="150">
        <f t="shared" si="0"/>
        <v>0.86264150943396234</v>
      </c>
    </row>
    <row r="24" spans="1:4">
      <c r="A24" s="149">
        <v>4.42</v>
      </c>
      <c r="B24" s="150">
        <v>12</v>
      </c>
      <c r="C24" s="151">
        <f t="shared" si="1"/>
        <v>4.26</v>
      </c>
      <c r="D24" s="150">
        <f t="shared" si="0"/>
        <v>0.83924528301886792</v>
      </c>
    </row>
    <row r="25" spans="1:4">
      <c r="A25" s="149">
        <v>5</v>
      </c>
      <c r="B25" s="150">
        <v>14</v>
      </c>
      <c r="C25" s="151">
        <f t="shared" si="1"/>
        <v>4.84</v>
      </c>
      <c r="D25" s="150">
        <f t="shared" si="0"/>
        <v>0.81735849056603771</v>
      </c>
    </row>
    <row r="26" spans="1:4">
      <c r="A26" s="149"/>
      <c r="B26" s="150"/>
      <c r="C26" s="151"/>
      <c r="D26" s="150"/>
    </row>
    <row r="27" spans="1:4">
      <c r="A27" s="149"/>
      <c r="B27" s="150"/>
      <c r="C27" s="151"/>
      <c r="D27" s="150"/>
    </row>
    <row r="28" spans="1:4">
      <c r="A28" s="149"/>
      <c r="B28" s="150"/>
      <c r="C28" s="151"/>
      <c r="D28" s="150"/>
    </row>
    <row r="29" spans="1:4">
      <c r="A29" s="149"/>
      <c r="B29" s="150"/>
      <c r="C29" s="151"/>
      <c r="D29" s="150"/>
    </row>
    <row r="30" spans="1:4">
      <c r="B30" s="150"/>
      <c r="C30" s="150"/>
      <c r="D30" s="150"/>
    </row>
    <row r="31" spans="1:4">
      <c r="B31" s="150"/>
      <c r="C31" s="150"/>
      <c r="D31" s="150"/>
    </row>
    <row r="32" spans="1:4">
      <c r="B32" s="150"/>
      <c r="C32" s="150"/>
      <c r="D32" s="150"/>
    </row>
    <row r="33" spans="2:4">
      <c r="B33" s="150"/>
      <c r="C33" s="150"/>
      <c r="D33" s="150"/>
    </row>
    <row r="34" spans="2:4">
      <c r="B34" s="150"/>
      <c r="C34" s="150"/>
      <c r="D34" s="150"/>
    </row>
    <row r="35" spans="2:4">
      <c r="B35" s="150"/>
      <c r="C35" s="150"/>
      <c r="D35" s="150"/>
    </row>
    <row r="36" spans="2:4">
      <c r="B36" s="150" t="s">
        <v>97</v>
      </c>
      <c r="C36" s="152"/>
      <c r="D36" s="150"/>
    </row>
    <row r="37" spans="2:4">
      <c r="B37" s="150" t="s">
        <v>98</v>
      </c>
      <c r="C37" s="153">
        <v>250</v>
      </c>
      <c r="D37" s="154" t="s">
        <v>99</v>
      </c>
    </row>
    <row r="38" spans="2:4">
      <c r="B38" s="150"/>
      <c r="C38" s="150"/>
      <c r="D38" s="150"/>
    </row>
    <row r="39" spans="2:4">
      <c r="B39" s="155" t="s">
        <v>100</v>
      </c>
      <c r="C39" s="155">
        <v>1.5</v>
      </c>
      <c r="D39" s="146" t="s">
        <v>59</v>
      </c>
    </row>
    <row r="40" spans="2:4">
      <c r="B40" s="155" t="s">
        <v>101</v>
      </c>
      <c r="C40" s="156">
        <v>26.5</v>
      </c>
      <c r="D40" s="146" t="s">
        <v>59</v>
      </c>
    </row>
    <row r="41" spans="2:4">
      <c r="B41" s="146" t="s">
        <v>102</v>
      </c>
      <c r="C41" s="146" t="s">
        <v>103</v>
      </c>
    </row>
    <row r="42" spans="2:4">
      <c r="B42" s="146" t="s">
        <v>104</v>
      </c>
      <c r="C42" s="146" t="s">
        <v>105</v>
      </c>
    </row>
    <row r="43" spans="2:4">
      <c r="B43" s="146" t="s">
        <v>106</v>
      </c>
      <c r="C43" s="146" t="s">
        <v>101</v>
      </c>
    </row>
    <row r="44" spans="2:4">
      <c r="B44" s="146" t="s">
        <v>107</v>
      </c>
      <c r="C44" s="149">
        <v>19</v>
      </c>
      <c r="D44" s="146" t="s">
        <v>59</v>
      </c>
    </row>
    <row r="45" spans="2:4">
      <c r="B45" s="146" t="s">
        <v>108</v>
      </c>
      <c r="C45" s="149">
        <v>25</v>
      </c>
      <c r="D45" s="146" t="s">
        <v>59</v>
      </c>
    </row>
    <row r="46" spans="2:4">
      <c r="B46" s="157" t="s">
        <v>109</v>
      </c>
    </row>
    <row r="47" spans="2:4">
      <c r="B47" s="146" t="s">
        <v>110</v>
      </c>
      <c r="C47" s="146">
        <v>3.7900000000000003E-2</v>
      </c>
      <c r="D47" s="146" t="s">
        <v>59</v>
      </c>
    </row>
    <row r="48" spans="2:4">
      <c r="B48" s="146" t="s">
        <v>111</v>
      </c>
      <c r="C48" s="158">
        <v>3.0200000000000001E-2</v>
      </c>
      <c r="D48" s="146" t="s">
        <v>59</v>
      </c>
    </row>
    <row r="49" spans="2:4">
      <c r="B49" s="146" t="s">
        <v>112</v>
      </c>
      <c r="C49" s="146">
        <f>C45-C44</f>
        <v>6</v>
      </c>
    </row>
    <row r="50" spans="2:4">
      <c r="B50" s="146" t="s">
        <v>113</v>
      </c>
      <c r="C50" s="159">
        <v>65</v>
      </c>
      <c r="D50" s="146" t="s">
        <v>114</v>
      </c>
    </row>
    <row r="51" spans="2:4">
      <c r="C51" s="146">
        <f>C50*60</f>
        <v>3900</v>
      </c>
      <c r="D51" s="146" t="s">
        <v>115</v>
      </c>
    </row>
    <row r="53" spans="2:4" ht="13.5" thickBot="1"/>
    <row r="54" spans="2:4" ht="13.5" thickBot="1">
      <c r="B54" s="160" t="s">
        <v>116</v>
      </c>
      <c r="C54" s="161">
        <f>(C48^2*LN(C49/C47))/(2*C49*C51)</f>
        <v>9.8698389288216602E-8</v>
      </c>
      <c r="D54" s="146" t="s">
        <v>57</v>
      </c>
    </row>
  </sheetData>
  <pageMargins left="0.74803149606299213" right="0.74803149606299213" top="0.98425196850393704" bottom="0.98425196850393704" header="0.51181102362204722" footer="0.51181102362204722"/>
  <pageSetup scale="65" orientation="landscape" r:id="rId1"/>
  <headerFooter alignWithMargins="0"/>
  <drawing r:id="rId2"/>
  <legacyDrawing r:id="rId3"/>
  <oleObjects>
    <oleObject progId="Equation.3" shapeId="2049" r:id="rId4"/>
  </oleObject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21"/>
  <sheetViews>
    <sheetView showGridLines="0" showOutlineSymbols="0" view="pageBreakPreview" zoomScale="55" zoomScaleNormal="50" zoomScaleSheetLayoutView="55" workbookViewId="0">
      <selection activeCell="M44" sqref="M44"/>
    </sheetView>
  </sheetViews>
  <sheetFormatPr defaultColWidth="13.140625" defaultRowHeight="15.75"/>
  <cols>
    <col min="1" max="1" width="16.42578125" style="1" customWidth="1"/>
    <col min="2" max="2" width="2.28515625" style="1" customWidth="1"/>
    <col min="3" max="3" width="17" style="1" customWidth="1"/>
    <col min="4" max="4" width="16.42578125" style="1" customWidth="1"/>
    <col min="5" max="5" width="16.42578125" style="1" bestFit="1" customWidth="1"/>
    <col min="6" max="6" width="18.7109375" style="1" customWidth="1"/>
    <col min="7" max="7" width="14.5703125" style="1" customWidth="1"/>
    <col min="8" max="8" width="13.7109375" style="1" customWidth="1"/>
    <col min="9" max="9" width="16.28515625" style="1" customWidth="1"/>
    <col min="10" max="10" width="14.5703125" style="1" customWidth="1"/>
    <col min="11" max="11" width="16" style="1" customWidth="1"/>
    <col min="12" max="12" width="16.140625" style="1" customWidth="1"/>
    <col min="13" max="13" width="16.5703125" style="1" customWidth="1"/>
    <col min="14" max="14" width="15.7109375" style="1" customWidth="1"/>
    <col min="15" max="15" width="17.140625" style="1" customWidth="1"/>
    <col min="16" max="18" width="13.7109375" style="1" customWidth="1"/>
    <col min="19" max="19" width="15.140625" style="1" customWidth="1"/>
    <col min="20" max="20" width="19" style="1" customWidth="1"/>
    <col min="21" max="21" width="2.28515625" style="1" customWidth="1"/>
    <col min="22" max="23" width="13.140625" style="1" customWidth="1"/>
    <col min="24" max="24" width="21.5703125" style="1" customWidth="1"/>
    <col min="25" max="25" width="17.140625" style="1" customWidth="1"/>
    <col min="26" max="26" width="16.7109375" style="1" customWidth="1"/>
    <col min="27" max="28" width="17.28515625" style="1" customWidth="1"/>
    <col min="29" max="30" width="13.140625" style="1" customWidth="1"/>
    <col min="31" max="31" width="15.42578125" style="1" customWidth="1"/>
    <col min="32" max="16384" width="13.140625" style="1"/>
  </cols>
  <sheetData>
    <row r="1" spans="2:31">
      <c r="M1" s="2"/>
      <c r="T1" s="165">
        <f ca="1">NOW()</f>
        <v>41708.444654398147</v>
      </c>
      <c r="U1" s="165"/>
    </row>
    <row r="2" spans="2:31" ht="19.5" customHeight="1" thickBot="1">
      <c r="B2" s="3" t="str">
        <f ca="1">CELL("filename",A1)</f>
        <v>S:\PROJECTS\VM00605F_MtNansenPrelimDesign\SI_DataRpt\Appendix F Instrument-Water Level  Readings\F5 Packers\[CH-P-13-03 - PT - Appendix.xlsx]Test 4 CH - Analysis 25-31m</v>
      </c>
      <c r="T2" s="4"/>
      <c r="U2" s="5" t="s">
        <v>0</v>
      </c>
      <c r="X2" s="6"/>
      <c r="Y2" s="6"/>
    </row>
    <row r="3" spans="2:31">
      <c r="B3" s="7"/>
      <c r="C3" s="8"/>
      <c r="D3" s="8"/>
      <c r="E3" s="8"/>
      <c r="F3" s="9"/>
      <c r="G3" s="9"/>
      <c r="H3" s="8"/>
      <c r="I3" s="8"/>
      <c r="J3" s="8"/>
      <c r="K3" s="8"/>
      <c r="L3" s="10"/>
      <c r="M3" s="8"/>
      <c r="N3" s="8"/>
      <c r="O3" s="8"/>
      <c r="P3" s="8"/>
      <c r="Q3" s="8"/>
      <c r="R3" s="8"/>
      <c r="S3" s="8"/>
      <c r="T3" s="8"/>
      <c r="U3" s="11"/>
      <c r="X3" s="12"/>
    </row>
    <row r="4" spans="2:31" ht="25.5">
      <c r="B4" s="13"/>
      <c r="C4" s="14" t="s">
        <v>1</v>
      </c>
      <c r="D4" s="15" t="s">
        <v>2</v>
      </c>
      <c r="E4" s="16"/>
      <c r="F4" s="17" t="s">
        <v>3</v>
      </c>
      <c r="G4" s="18"/>
      <c r="H4" s="16"/>
      <c r="I4" s="16"/>
      <c r="J4" s="16"/>
      <c r="K4" s="16"/>
      <c r="L4" s="19"/>
      <c r="M4" s="16"/>
      <c r="N4" s="16"/>
      <c r="O4" s="16"/>
      <c r="P4" s="16"/>
      <c r="Q4" s="16"/>
      <c r="R4" s="16"/>
      <c r="S4" s="16"/>
      <c r="T4" s="16"/>
      <c r="U4" s="20"/>
    </row>
    <row r="5" spans="2:31" ht="16.5" thickBot="1">
      <c r="B5" s="13"/>
      <c r="C5" s="21"/>
      <c r="D5" s="21"/>
      <c r="E5" s="21"/>
      <c r="F5" s="21"/>
      <c r="G5" s="22"/>
      <c r="H5" s="21"/>
      <c r="I5" s="21"/>
      <c r="J5" s="21"/>
      <c r="K5" s="22"/>
      <c r="L5" s="23"/>
      <c r="M5" s="21"/>
      <c r="N5" s="21"/>
      <c r="O5" s="21"/>
      <c r="P5" s="21"/>
      <c r="Q5" s="21"/>
      <c r="R5" s="21"/>
      <c r="S5" s="21"/>
      <c r="T5" s="21"/>
      <c r="U5" s="20"/>
    </row>
    <row r="6" spans="2:31" ht="16.5" thickTop="1">
      <c r="B6" s="13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20"/>
      <c r="W6" s="1" t="s">
        <v>4</v>
      </c>
      <c r="X6" s="1">
        <f>(SIN($D$11*PI()/180)*(($O$13-$O$11)/2+$O$11))</f>
        <v>28</v>
      </c>
    </row>
    <row r="7" spans="2:31" ht="30" customHeight="1">
      <c r="B7" s="13"/>
      <c r="C7" s="24" t="s">
        <v>5</v>
      </c>
      <c r="D7" s="166" t="s">
        <v>122</v>
      </c>
      <c r="E7" s="167"/>
      <c r="F7" s="167"/>
      <c r="G7" s="168"/>
      <c r="H7" s="6"/>
      <c r="I7" s="25" t="s">
        <v>6</v>
      </c>
      <c r="J7" s="169" t="s">
        <v>7</v>
      </c>
      <c r="K7" s="170"/>
      <c r="L7" s="6"/>
      <c r="M7" s="25" t="s">
        <v>8</v>
      </c>
      <c r="N7" s="171" t="str">
        <f>'[1]Test 4 CH - Depth 25-31m'!N5</f>
        <v>CH-P-13-03</v>
      </c>
      <c r="O7" s="172"/>
      <c r="P7" s="25"/>
      <c r="Q7" s="26"/>
      <c r="R7" s="26"/>
      <c r="U7" s="27"/>
      <c r="W7" s="1" t="s">
        <v>9</v>
      </c>
      <c r="X7" s="28">
        <f>I13</f>
        <v>25</v>
      </c>
    </row>
    <row r="8" spans="2:31">
      <c r="B8" s="13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26"/>
      <c r="R8" s="26"/>
      <c r="S8" s="16"/>
      <c r="T8" s="16"/>
      <c r="U8" s="20"/>
      <c r="W8" s="1" t="s">
        <v>10</v>
      </c>
      <c r="X8" s="28">
        <f>D19/9.81</f>
        <v>7.0282945973496425</v>
      </c>
    </row>
    <row r="9" spans="2:31" ht="30.75">
      <c r="B9" s="13"/>
      <c r="C9" s="24" t="s">
        <v>11</v>
      </c>
      <c r="D9" s="173" t="s">
        <v>12</v>
      </c>
      <c r="E9" s="174"/>
      <c r="F9" s="174"/>
      <c r="G9" s="175"/>
      <c r="H9" s="29"/>
      <c r="I9" s="25" t="s">
        <v>13</v>
      </c>
      <c r="J9" s="176">
        <f>'[1]Test 4 CH - Depth 25-31m'!H5</f>
        <v>41529</v>
      </c>
      <c r="K9" s="170"/>
      <c r="L9" s="30"/>
      <c r="M9" s="31" t="s">
        <v>14</v>
      </c>
      <c r="N9" s="32">
        <v>1</v>
      </c>
      <c r="O9" s="16"/>
      <c r="P9" s="16"/>
      <c r="Q9" s="26"/>
      <c r="R9" s="33"/>
      <c r="U9" s="20"/>
      <c r="V9" s="34"/>
      <c r="W9" s="1" t="s">
        <v>15</v>
      </c>
      <c r="X9" s="1">
        <f>(SIN($D$11*PI()/180)*(($O$13-$O$11)/2+$O$11)-$I$11)</f>
        <v>-3</v>
      </c>
    </row>
    <row r="10" spans="2:31"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26"/>
      <c r="R10" s="26"/>
      <c r="S10" s="16"/>
      <c r="T10" s="16"/>
      <c r="U10" s="20"/>
      <c r="AD10" s="35" t="s">
        <v>16</v>
      </c>
      <c r="AE10" s="35" t="s">
        <v>17</v>
      </c>
    </row>
    <row r="11" spans="2:31" ht="30.75">
      <c r="B11" s="13"/>
      <c r="C11" s="24" t="s">
        <v>18</v>
      </c>
      <c r="D11" s="36">
        <f>'[1]Test 4 CH - Depth 25-31m'!E12</f>
        <v>90</v>
      </c>
      <c r="E11" s="37" t="s">
        <v>19</v>
      </c>
      <c r="F11" s="24" t="s">
        <v>20</v>
      </c>
      <c r="G11" s="16"/>
      <c r="H11" s="16"/>
      <c r="I11" s="38">
        <v>31</v>
      </c>
      <c r="J11" s="24" t="s">
        <v>21</v>
      </c>
      <c r="K11" s="16"/>
      <c r="L11" s="24" t="s">
        <v>22</v>
      </c>
      <c r="M11" s="24"/>
      <c r="N11" s="24"/>
      <c r="O11" s="39">
        <f>'[1]Test 4 CH - Depth 25-31m'!C10</f>
        <v>25</v>
      </c>
      <c r="P11" s="24"/>
      <c r="Q11" s="26"/>
      <c r="R11" s="26"/>
      <c r="S11" s="16"/>
      <c r="U11" s="20"/>
      <c r="V11" s="34"/>
      <c r="AD11" s="40">
        <f>O13-O11</f>
        <v>6</v>
      </c>
      <c r="AE11" s="35">
        <v>9</v>
      </c>
    </row>
    <row r="12" spans="2:31">
      <c r="B12" s="13"/>
      <c r="C12" s="16"/>
      <c r="D12" s="41" t="s">
        <v>23</v>
      </c>
      <c r="E12" s="16"/>
      <c r="F12" s="16" t="s">
        <v>24</v>
      </c>
      <c r="G12" s="16"/>
      <c r="H12" s="16"/>
      <c r="I12" s="18"/>
      <c r="J12" s="16"/>
      <c r="K12" s="16"/>
      <c r="L12" s="16"/>
      <c r="M12" s="16"/>
      <c r="N12" s="16"/>
      <c r="O12" s="42" t="s">
        <v>25</v>
      </c>
      <c r="P12" s="16"/>
      <c r="Q12" s="26"/>
      <c r="R12" s="26"/>
      <c r="S12" s="16"/>
      <c r="U12" s="20"/>
      <c r="W12" s="1" t="s">
        <v>26</v>
      </c>
      <c r="Y12" s="1">
        <f>2*PI()*(SIN($D$11*PI()/180)*($O$13-$O$11))/LN(7/(D13/(2*1000)))</f>
        <v>7.2148652967047076</v>
      </c>
      <c r="AD12" s="177" t="s">
        <v>27</v>
      </c>
      <c r="AE12" s="179" t="s">
        <v>28</v>
      </c>
    </row>
    <row r="13" spans="2:31" ht="30.75" customHeight="1">
      <c r="B13" s="13"/>
      <c r="C13" s="43" t="s">
        <v>29</v>
      </c>
      <c r="D13" s="38">
        <v>75.31</v>
      </c>
      <c r="E13" s="44" t="s">
        <v>30</v>
      </c>
      <c r="F13" s="45" t="s">
        <v>31</v>
      </c>
      <c r="G13" s="16"/>
      <c r="H13" s="16"/>
      <c r="I13" s="38">
        <f>'[1]Test 4 CH - Depth 25-31m'!I6</f>
        <v>25</v>
      </c>
      <c r="J13" s="24" t="s">
        <v>32</v>
      </c>
      <c r="K13" s="16"/>
      <c r="L13" s="24" t="s">
        <v>33</v>
      </c>
      <c r="M13" s="24"/>
      <c r="N13" s="24"/>
      <c r="O13" s="39">
        <f>'[1]Test 4 CH - Depth 25-31m'!E10</f>
        <v>31</v>
      </c>
      <c r="P13" s="24"/>
      <c r="Q13" s="26"/>
      <c r="R13" s="26"/>
      <c r="S13" s="16"/>
      <c r="U13" s="20"/>
      <c r="V13" s="34"/>
      <c r="AD13" s="177"/>
      <c r="AE13" s="179"/>
    </row>
    <row r="14" spans="2:31" ht="16.5" thickBot="1">
      <c r="B14" s="13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42" t="s">
        <v>25</v>
      </c>
      <c r="P14" s="16"/>
      <c r="Q14" s="16"/>
      <c r="R14" s="16"/>
      <c r="S14" s="16"/>
      <c r="U14" s="20"/>
      <c r="AD14" s="178"/>
      <c r="AE14" s="180"/>
    </row>
    <row r="15" spans="2:31" ht="21" customHeight="1" thickTop="1">
      <c r="B15" s="13"/>
      <c r="C15" s="181" t="s">
        <v>34</v>
      </c>
      <c r="D15" s="181" t="s">
        <v>34</v>
      </c>
      <c r="E15" s="181" t="s">
        <v>35</v>
      </c>
      <c r="F15" s="46" t="s">
        <v>36</v>
      </c>
      <c r="G15" s="47" t="s">
        <v>37</v>
      </c>
      <c r="H15" s="48">
        <v>0</v>
      </c>
      <c r="I15" s="49">
        <v>6.9444444444444447E-4</v>
      </c>
      <c r="J15" s="50">
        <v>1.3888888888888889E-3</v>
      </c>
      <c r="K15" s="51">
        <v>2.0833333333333298E-3</v>
      </c>
      <c r="L15" s="49">
        <v>2.7777777777777801E-3</v>
      </c>
      <c r="M15" s="50">
        <v>3.4722222222222199E-3</v>
      </c>
      <c r="N15" s="49"/>
      <c r="O15" s="50"/>
      <c r="P15" s="49"/>
      <c r="Q15" s="50"/>
      <c r="R15" s="49"/>
      <c r="S15" s="181" t="s">
        <v>38</v>
      </c>
      <c r="T15" s="181" t="s">
        <v>39</v>
      </c>
      <c r="U15" s="20"/>
      <c r="V15" s="34"/>
      <c r="W15" s="52" t="s">
        <v>40</v>
      </c>
      <c r="X15" s="53"/>
      <c r="Y15" s="54"/>
      <c r="Z15" s="55" t="s">
        <v>41</v>
      </c>
      <c r="AA15" s="54"/>
      <c r="AB15" s="56" t="s">
        <v>42</v>
      </c>
      <c r="AD15" s="181" t="s">
        <v>39</v>
      </c>
      <c r="AE15" s="181" t="s">
        <v>39</v>
      </c>
    </row>
    <row r="16" spans="2:31" ht="21" customHeight="1">
      <c r="B16" s="13"/>
      <c r="C16" s="182"/>
      <c r="D16" s="183"/>
      <c r="E16" s="183"/>
      <c r="F16" s="57" t="s">
        <v>43</v>
      </c>
      <c r="G16" s="58" t="s">
        <v>44</v>
      </c>
      <c r="H16" s="59">
        <f>'[1]Test 4 CH - Depth 25-31m'!H18</f>
        <v>1.125</v>
      </c>
      <c r="I16" s="60">
        <f>'[1]Test 4 CH - Depth 25-31m'!I18</f>
        <v>1.1319999999999999</v>
      </c>
      <c r="J16" s="61">
        <f>'[1]Test 4 CH - Depth 25-31m'!I19</f>
        <v>1.1399999999999999</v>
      </c>
      <c r="K16" s="61">
        <f>'[1]Test 4 CH - Depth 25-31m'!I20</f>
        <v>1.147</v>
      </c>
      <c r="L16" s="61">
        <f>'[1]Test 4 CH - Depth 25-31m'!I21</f>
        <v>1.1545000000000001</v>
      </c>
      <c r="M16" s="61">
        <f>'[1]Test 4 CH - Depth 25-31m'!I22</f>
        <v>1.1619999999999999</v>
      </c>
      <c r="N16" s="61"/>
      <c r="O16" s="61"/>
      <c r="P16" s="61"/>
      <c r="Q16" s="61"/>
      <c r="R16" s="61"/>
      <c r="S16" s="183"/>
      <c r="T16" s="183"/>
      <c r="U16" s="20"/>
      <c r="V16" s="34"/>
      <c r="W16" s="62" t="s">
        <v>45</v>
      </c>
      <c r="X16" s="62" t="s">
        <v>46</v>
      </c>
      <c r="Y16" s="62" t="s">
        <v>47</v>
      </c>
      <c r="Z16" s="62" t="s">
        <v>48</v>
      </c>
      <c r="AA16" s="62" t="s">
        <v>49</v>
      </c>
      <c r="AB16" s="31"/>
      <c r="AD16" s="183"/>
      <c r="AE16" s="183"/>
    </row>
    <row r="17" spans="1:31" ht="21" customHeight="1">
      <c r="B17" s="13"/>
      <c r="C17" s="183" t="s">
        <v>50</v>
      </c>
      <c r="D17" s="183"/>
      <c r="E17" s="184"/>
      <c r="F17" s="57" t="s">
        <v>43</v>
      </c>
      <c r="G17" s="58" t="s">
        <v>51</v>
      </c>
      <c r="H17" s="63">
        <f>IF(H15&gt;=0,H16*1000,"")</f>
        <v>1125</v>
      </c>
      <c r="I17" s="64">
        <f>IF(I15&gt;0,I16*1000,"")</f>
        <v>1132</v>
      </c>
      <c r="J17" s="64">
        <f>IF(J15&gt;0,J16*1000,"")</f>
        <v>1140</v>
      </c>
      <c r="K17" s="64">
        <f>IF(K15&gt;0,K16*1000,"")</f>
        <v>1147</v>
      </c>
      <c r="L17" s="64">
        <f>IF(L15&gt;0,L16*1000,"")</f>
        <v>1154.5</v>
      </c>
      <c r="M17" s="64">
        <f>IF(M15&gt;0,M16*1000,"")</f>
        <v>1162</v>
      </c>
      <c r="N17" s="64"/>
      <c r="O17" s="64"/>
      <c r="P17" s="64"/>
      <c r="Q17" s="64"/>
      <c r="R17" s="64"/>
      <c r="S17" s="185" t="s">
        <v>52</v>
      </c>
      <c r="T17" s="183"/>
      <c r="U17" s="20"/>
      <c r="V17" s="34"/>
      <c r="W17" s="65">
        <v>1</v>
      </c>
      <c r="X17" s="66">
        <f>(D19)</f>
        <v>68.947569999999999</v>
      </c>
      <c r="Y17" s="67">
        <f>W31</f>
        <v>2.6274991253372636E-7</v>
      </c>
      <c r="Z17" s="66">
        <f>(SIN($D$11*PI()/180)*($O$13-$O$11)/2+$O$11)/10+$I$13/10+$X$17</f>
        <v>74.247569999999996</v>
      </c>
      <c r="AA17" s="68">
        <f>S19</f>
        <v>7.4000000000000057</v>
      </c>
      <c r="AB17" s="69">
        <f>(AA17/$W$25)*(1000/W29*9.8)</f>
        <v>191.4264597191428</v>
      </c>
      <c r="AD17" s="183"/>
      <c r="AE17" s="183"/>
    </row>
    <row r="18" spans="1:31" ht="21" customHeight="1">
      <c r="B18" s="13"/>
      <c r="C18" s="182"/>
      <c r="D18" s="70" t="s">
        <v>53</v>
      </c>
      <c r="E18" s="70" t="s">
        <v>53</v>
      </c>
      <c r="F18" s="57" t="s">
        <v>54</v>
      </c>
      <c r="G18" s="58" t="s">
        <v>51</v>
      </c>
      <c r="H18" s="63">
        <v>0</v>
      </c>
      <c r="I18" s="64">
        <f>IF(I15&gt;0,I17-H17,"")</f>
        <v>7</v>
      </c>
      <c r="J18" s="64">
        <f>IF(J15&gt;0,J17-I17,"")</f>
        <v>8</v>
      </c>
      <c r="K18" s="64">
        <f>IF(K15&gt;0,K17-J17,"")</f>
        <v>7</v>
      </c>
      <c r="L18" s="64">
        <f>IF(L15&gt;0,L17-K17,"")</f>
        <v>7.5</v>
      </c>
      <c r="M18" s="64">
        <f>IF(M15&gt;0,M17-L17,"")</f>
        <v>7.5</v>
      </c>
      <c r="N18" s="64"/>
      <c r="O18" s="64"/>
      <c r="P18" s="64"/>
      <c r="Q18" s="64"/>
      <c r="R18" s="64"/>
      <c r="S18" s="185"/>
      <c r="T18" s="183"/>
      <c r="U18" s="20"/>
      <c r="V18" s="34"/>
      <c r="W18" s="65">
        <v>2</v>
      </c>
      <c r="X18" s="66">
        <f>(D24)</f>
        <v>137.89514</v>
      </c>
      <c r="Y18" s="67">
        <f>X31</f>
        <v>3.5089434588129011E-7</v>
      </c>
      <c r="Z18" s="66">
        <f>(SIN($D$11*PI()/180)*($O$13-$O$11)/2+$O$11)/10+$I$13/10+$X$18</f>
        <v>143.19514000000001</v>
      </c>
      <c r="AA18" s="68">
        <f>S24</f>
        <v>11.000000000000009</v>
      </c>
      <c r="AB18" s="69">
        <f>(AA18/$W$25)*(1000/X29*9.8)</f>
        <v>255.64409030544508</v>
      </c>
      <c r="AD18" s="183"/>
      <c r="AE18" s="183"/>
    </row>
    <row r="19" spans="1:31" ht="21" customHeight="1" thickBot="1">
      <c r="B19" s="13"/>
      <c r="C19" s="71">
        <f>'[1]Test 4 CH - Depth 25-31m'!B21</f>
        <v>10</v>
      </c>
      <c r="D19" s="72">
        <f>C19*6.894757</f>
        <v>68.947569999999999</v>
      </c>
      <c r="E19" s="72">
        <f>Z17</f>
        <v>74.247569999999996</v>
      </c>
      <c r="F19" s="73" t="s">
        <v>55</v>
      </c>
      <c r="G19" s="74" t="s">
        <v>52</v>
      </c>
      <c r="H19" s="75"/>
      <c r="I19" s="76">
        <f>IF(I15&gt;0,I18/((I15-H15)*720*2),"")</f>
        <v>7</v>
      </c>
      <c r="J19" s="76">
        <f>IF(J15&gt;0,J18/((J15-I15)*720*2),"")</f>
        <v>8</v>
      </c>
      <c r="K19" s="76">
        <f>IF(K15&gt;0,K18/((K15-J15)*720*2),"")</f>
        <v>7.0000000000000355</v>
      </c>
      <c r="L19" s="76">
        <f>IF(L15&gt;0,L18/((L15-K15)*720*2),"")</f>
        <v>7.4999999999999387</v>
      </c>
      <c r="M19" s="76">
        <f>IF(M15&gt;0,M18/((M15-L15)*720*2),"")</f>
        <v>7.5000000000000497</v>
      </c>
      <c r="N19" s="76"/>
      <c r="O19" s="76"/>
      <c r="P19" s="76"/>
      <c r="Q19" s="76"/>
      <c r="R19" s="76"/>
      <c r="S19" s="77">
        <f>AVERAGE(I19:P19)</f>
        <v>7.4000000000000057</v>
      </c>
      <c r="T19" s="78">
        <f>W31</f>
        <v>2.6274991253372636E-7</v>
      </c>
      <c r="U19" s="20"/>
      <c r="V19" s="34"/>
      <c r="W19" s="65">
        <v>3</v>
      </c>
      <c r="X19" s="66">
        <f>(D29)</f>
        <v>206.84271000000001</v>
      </c>
      <c r="Y19" s="67">
        <f>Y31</f>
        <v>4.1119764181821148E-7</v>
      </c>
      <c r="Z19" s="66">
        <f>(SIN($D$11*PI()/180)*($O$13-$O$11)/2+$O$11)/10+$I$13/10+$X$19</f>
        <v>212.14271000000002</v>
      </c>
      <c r="AA19" s="68">
        <f>S29</f>
        <v>14.199999999999969</v>
      </c>
      <c r="AB19" s="69">
        <f>(AA19/$W$25)*(1000/Y29*9.8)</f>
        <v>299.57805907172934</v>
      </c>
      <c r="AD19" s="78">
        <f>((S19/60/1000)/(2*PI()*($O$13-$O$11)*E19*10))*(LN(($O$13-$O$11)/($D$13/2/1000)))</f>
        <v>2.2344205308509732E-8</v>
      </c>
      <c r="AE19" s="78">
        <f>((S19/60/1000)/(2*PI()*($O$13-$O$11)*E19*10))*(LN(($AE$11)/($D$13/2/1000)))</f>
        <v>2.4130777597563213E-8</v>
      </c>
    </row>
    <row r="20" spans="1:31" ht="21" customHeight="1" thickTop="1">
      <c r="B20" s="13"/>
      <c r="C20" s="181" t="s">
        <v>34</v>
      </c>
      <c r="D20" s="181" t="s">
        <v>34</v>
      </c>
      <c r="E20" s="181" t="s">
        <v>35</v>
      </c>
      <c r="F20" s="46" t="s">
        <v>36</v>
      </c>
      <c r="G20" s="47" t="s">
        <v>37</v>
      </c>
      <c r="H20" s="48">
        <v>0</v>
      </c>
      <c r="I20" s="49">
        <v>6.9444444444444447E-4</v>
      </c>
      <c r="J20" s="50">
        <v>1.3888888888888889E-3</v>
      </c>
      <c r="K20" s="51">
        <v>2.0833333333333298E-3</v>
      </c>
      <c r="L20" s="49">
        <v>2.7777777777777801E-3</v>
      </c>
      <c r="M20" s="50">
        <v>3.4722222222222199E-3</v>
      </c>
      <c r="N20" s="49"/>
      <c r="O20" s="50"/>
      <c r="P20" s="49"/>
      <c r="Q20" s="50"/>
      <c r="R20" s="49"/>
      <c r="S20" s="181" t="s">
        <v>38</v>
      </c>
      <c r="T20" s="181" t="s">
        <v>39</v>
      </c>
      <c r="U20" s="20"/>
      <c r="V20" s="34"/>
      <c r="W20" s="65">
        <v>4</v>
      </c>
      <c r="X20" s="66">
        <f>(D34)</f>
        <v>137.89514</v>
      </c>
      <c r="Y20" s="67">
        <f>Z31</f>
        <v>3.2537475708992356E-7</v>
      </c>
      <c r="Z20" s="66">
        <f>(SIN($D$11*PI()/180)*($O$13-$O$11)/2+$O$11)/10+$I$13/10+$X$20</f>
        <v>143.19514000000001</v>
      </c>
      <c r="AA20" s="68">
        <f>S34</f>
        <v>10.200000000000008</v>
      </c>
      <c r="AB20" s="69">
        <f>(AA20/$W$25)*(1000/Z29*9.8)</f>
        <v>237.05179282868542</v>
      </c>
      <c r="AD20" s="181" t="s">
        <v>39</v>
      </c>
      <c r="AE20" s="181" t="s">
        <v>39</v>
      </c>
    </row>
    <row r="21" spans="1:31" ht="21" customHeight="1">
      <c r="B21" s="13"/>
      <c r="C21" s="182"/>
      <c r="D21" s="183"/>
      <c r="E21" s="183"/>
      <c r="F21" s="57" t="s">
        <v>43</v>
      </c>
      <c r="G21" s="58" t="s">
        <v>44</v>
      </c>
      <c r="H21" s="59">
        <f>'[1]Test 4 CH - Depth 25-31m'!H25</f>
        <v>1.18</v>
      </c>
      <c r="I21" s="60">
        <f>'[1]Test 4 CH - Depth 25-31m'!I25</f>
        <v>1.1919999999999999</v>
      </c>
      <c r="J21" s="61">
        <f>'[1]Test 4 CH - Depth 25-31m'!I26</f>
        <v>1.2030000000000001</v>
      </c>
      <c r="K21" s="61">
        <f>'[1]Test 4 CH - Depth 25-31m'!I27</f>
        <v>1.214</v>
      </c>
      <c r="L21" s="61">
        <f>'[1]Test 4 CH - Depth 25-31m'!I28</f>
        <v>1.224</v>
      </c>
      <c r="M21" s="61">
        <f>'[1]Test 4 CH - Depth 25-31m'!I29</f>
        <v>1.2350000000000001</v>
      </c>
      <c r="N21" s="61"/>
      <c r="O21" s="61"/>
      <c r="P21" s="61"/>
      <c r="Q21" s="61"/>
      <c r="R21" s="61"/>
      <c r="S21" s="183"/>
      <c r="T21" s="183"/>
      <c r="U21" s="20"/>
      <c r="V21" s="34"/>
      <c r="W21" s="65">
        <v>5</v>
      </c>
      <c r="X21" s="66">
        <f>(D39)</f>
        <v>68.947569999999999</v>
      </c>
      <c r="Y21" s="67">
        <f>AA31</f>
        <v>2.6985126152112365E-7</v>
      </c>
      <c r="Z21" s="66">
        <f>(SIN($D$11*PI()/180)*($O$13-$O$11)/2+$O$11)/10+$I$13/10+$X$21</f>
        <v>74.247569999999996</v>
      </c>
      <c r="AA21" s="68">
        <f>S39</f>
        <v>7.5999999999999845</v>
      </c>
      <c r="AB21" s="69">
        <f>(AA21/$W$25)*(1000/AA29*9.8)</f>
        <v>196.60014781965964</v>
      </c>
      <c r="AD21" s="183"/>
      <c r="AE21" s="183"/>
    </row>
    <row r="22" spans="1:31" ht="21" customHeight="1">
      <c r="B22" s="13"/>
      <c r="C22" s="183" t="s">
        <v>50</v>
      </c>
      <c r="D22" s="183"/>
      <c r="E22" s="184"/>
      <c r="F22" s="57" t="s">
        <v>43</v>
      </c>
      <c r="G22" s="58" t="s">
        <v>51</v>
      </c>
      <c r="H22" s="63">
        <f>IF(H20&gt;=0,H21*1000,"")</f>
        <v>1180</v>
      </c>
      <c r="I22" s="64">
        <f>IF(I20&gt;0,I21*1000,"")</f>
        <v>1192</v>
      </c>
      <c r="J22" s="64">
        <f>IF(J20&gt;0,J21*1000,"")</f>
        <v>1203</v>
      </c>
      <c r="K22" s="64">
        <f>IF(K20&gt;0,K21*1000,"")</f>
        <v>1214</v>
      </c>
      <c r="L22" s="64">
        <f>IF(L20&gt;0,L21*1000,"")</f>
        <v>1224</v>
      </c>
      <c r="M22" s="64">
        <f>IF(M20&gt;0,M21*1000,"")</f>
        <v>1235</v>
      </c>
      <c r="N22" s="64"/>
      <c r="O22" s="64"/>
      <c r="P22" s="64"/>
      <c r="Q22" s="64"/>
      <c r="R22" s="64"/>
      <c r="S22" s="185" t="s">
        <v>52</v>
      </c>
      <c r="T22" s="183"/>
      <c r="U22" s="20"/>
      <c r="V22" s="34"/>
      <c r="AC22" s="79"/>
      <c r="AD22" s="183"/>
      <c r="AE22" s="183"/>
    </row>
    <row r="23" spans="1:31" ht="21" customHeight="1">
      <c r="B23" s="13"/>
      <c r="C23" s="182"/>
      <c r="D23" s="70" t="s">
        <v>53</v>
      </c>
      <c r="E23" s="70" t="s">
        <v>53</v>
      </c>
      <c r="F23" s="57" t="s">
        <v>54</v>
      </c>
      <c r="G23" s="58" t="s">
        <v>51</v>
      </c>
      <c r="H23" s="63">
        <v>0</v>
      </c>
      <c r="I23" s="64">
        <f>IF(I20&gt;0,I22-H22,"")</f>
        <v>12</v>
      </c>
      <c r="J23" s="64">
        <f>IF(J20&gt;0,J22-I22,"")</f>
        <v>11</v>
      </c>
      <c r="K23" s="64">
        <f>IF(K20&gt;0,K22-J22,"")</f>
        <v>11</v>
      </c>
      <c r="L23" s="64">
        <f>IF(L20&gt;0,L22-K22,"")</f>
        <v>10</v>
      </c>
      <c r="M23" s="64">
        <f>IF(M20&gt;0,M22-L22,"")</f>
        <v>11</v>
      </c>
      <c r="N23" s="64"/>
      <c r="O23" s="64"/>
      <c r="P23" s="64"/>
      <c r="Q23" s="64"/>
      <c r="R23" s="64"/>
      <c r="S23" s="185"/>
      <c r="T23" s="183"/>
      <c r="U23" s="20"/>
      <c r="V23" s="34"/>
      <c r="AD23" s="183"/>
      <c r="AE23" s="183"/>
    </row>
    <row r="24" spans="1:31" ht="21" customHeight="1" thickBot="1">
      <c r="B24" s="13"/>
      <c r="C24" s="71">
        <f>'[1]Test 4 CH - Depth 25-31m'!B28</f>
        <v>20</v>
      </c>
      <c r="D24" s="72">
        <f>C24*6.894757</f>
        <v>137.89514</v>
      </c>
      <c r="E24" s="72">
        <f>Z18</f>
        <v>143.19514000000001</v>
      </c>
      <c r="F24" s="73" t="s">
        <v>55</v>
      </c>
      <c r="G24" s="74" t="s">
        <v>52</v>
      </c>
      <c r="H24" s="75"/>
      <c r="I24" s="76">
        <f>IF(I20&gt;0,I23/((I20-H20)*720*2),"")</f>
        <v>12</v>
      </c>
      <c r="J24" s="76">
        <f>IF(J20&gt;0,J23/((J20-I20)*720*2),"")</f>
        <v>11</v>
      </c>
      <c r="K24" s="76">
        <f>IF(K20&gt;0,K23/((K20-J20)*720*2),"")</f>
        <v>11.000000000000057</v>
      </c>
      <c r="L24" s="76">
        <f>IF(L20&gt;0,L23/((L20-K20)*720*2),"")</f>
        <v>9.9999999999999183</v>
      </c>
      <c r="M24" s="76">
        <f>IF(M20&gt;0,M23/((M20-L20)*720*2),"")</f>
        <v>11.000000000000073</v>
      </c>
      <c r="N24" s="76"/>
      <c r="O24" s="76"/>
      <c r="P24" s="76"/>
      <c r="Q24" s="76"/>
      <c r="R24" s="76"/>
      <c r="S24" s="77">
        <f>AVERAGE(I24:P24)</f>
        <v>11.000000000000009</v>
      </c>
      <c r="T24" s="78">
        <f>X31</f>
        <v>3.5089434588129011E-7</v>
      </c>
      <c r="U24" s="20"/>
      <c r="V24" s="80" t="s">
        <v>56</v>
      </c>
      <c r="W24" s="1">
        <f>S19/60000</f>
        <v>1.2333333333333342E-4</v>
      </c>
      <c r="X24" s="1">
        <f>S24/60000</f>
        <v>1.8333333333333347E-4</v>
      </c>
      <c r="Y24" s="1">
        <f>S29/60000</f>
        <v>2.3666666666666614E-4</v>
      </c>
      <c r="Z24" s="1">
        <f>S34/60000</f>
        <v>1.7000000000000015E-4</v>
      </c>
      <c r="AA24" s="1">
        <f>S39/60000</f>
        <v>1.2666666666666642E-4</v>
      </c>
      <c r="AB24" s="1" t="s">
        <v>57</v>
      </c>
      <c r="AD24" s="78">
        <f>((S24/60/1000)/(2*PI()*($O$13-$O$11)*E24*10))*(LN(($O$13-$O$11)/($D$13/2/1000)))</f>
        <v>1.7221851683330221E-8</v>
      </c>
      <c r="AE24" s="78">
        <f>((S24/60/1000)/(2*PI()*($O$13-$O$11)*E24*10))*(LN(($AE$11)/($D$13/2/1000)))</f>
        <v>1.8598856708069629E-8</v>
      </c>
    </row>
    <row r="25" spans="1:31" ht="21" customHeight="1" thickTop="1">
      <c r="B25" s="13"/>
      <c r="C25" s="181" t="s">
        <v>34</v>
      </c>
      <c r="D25" s="181" t="s">
        <v>34</v>
      </c>
      <c r="E25" s="181" t="s">
        <v>35</v>
      </c>
      <c r="F25" s="46" t="s">
        <v>36</v>
      </c>
      <c r="G25" s="47" t="s">
        <v>37</v>
      </c>
      <c r="H25" s="48">
        <v>0</v>
      </c>
      <c r="I25" s="49">
        <v>6.9444444444444447E-4</v>
      </c>
      <c r="J25" s="50">
        <v>1.3888888888888889E-3</v>
      </c>
      <c r="K25" s="51">
        <v>2.0833333333333298E-3</v>
      </c>
      <c r="L25" s="49">
        <v>2.7777777777777801E-3</v>
      </c>
      <c r="M25" s="51">
        <v>3.4722222222222298E-3</v>
      </c>
      <c r="N25" s="49"/>
      <c r="O25" s="51"/>
      <c r="P25" s="49"/>
      <c r="Q25" s="51"/>
      <c r="R25" s="49"/>
      <c r="S25" s="181" t="s">
        <v>38</v>
      </c>
      <c r="T25" s="181" t="s">
        <v>39</v>
      </c>
      <c r="U25" s="20"/>
      <c r="V25" s="80" t="s">
        <v>58</v>
      </c>
      <c r="W25" s="81">
        <f>O13-O11</f>
        <v>6</v>
      </c>
      <c r="X25" s="1" t="s">
        <v>59</v>
      </c>
      <c r="AD25" s="181" t="s">
        <v>39</v>
      </c>
      <c r="AE25" s="181" t="s">
        <v>39</v>
      </c>
    </row>
    <row r="26" spans="1:31" ht="21" customHeight="1">
      <c r="B26" s="13"/>
      <c r="C26" s="182"/>
      <c r="D26" s="183"/>
      <c r="E26" s="183"/>
      <c r="F26" s="57" t="s">
        <v>43</v>
      </c>
      <c r="G26" s="58" t="s">
        <v>44</v>
      </c>
      <c r="H26" s="59">
        <f>'[1]Test 4 CH - Depth 25-31m'!H32</f>
        <v>1.25</v>
      </c>
      <c r="I26" s="60">
        <f>'[1]Test 4 CH - Depth 25-31m'!I32</f>
        <v>1.2649999999999999</v>
      </c>
      <c r="J26" s="61">
        <f>'[1]Test 4 CH - Depth 25-31m'!I33</f>
        <v>1.2789999999999999</v>
      </c>
      <c r="K26" s="61">
        <f>'[1]Test 4 CH - Depth 25-31m'!I34</f>
        <v>1.2929999999999999</v>
      </c>
      <c r="L26" s="61">
        <f>'[1]Test 4 CH - Depth 25-31m'!I35</f>
        <v>1.3069999999999999</v>
      </c>
      <c r="M26" s="61">
        <f>'[1]Test 4 CH - Depth 25-31m'!I36</f>
        <v>1.321</v>
      </c>
      <c r="N26" s="61"/>
      <c r="O26" s="61"/>
      <c r="P26" s="61"/>
      <c r="Q26" s="61"/>
      <c r="R26" s="61"/>
      <c r="S26" s="183"/>
      <c r="T26" s="183"/>
      <c r="U26" s="20"/>
      <c r="V26" s="80" t="s">
        <v>60</v>
      </c>
      <c r="W26" s="1">
        <f>D13/2</f>
        <v>37.655000000000001</v>
      </c>
      <c r="X26" s="1" t="s">
        <v>30</v>
      </c>
      <c r="AD26" s="183"/>
      <c r="AE26" s="183"/>
    </row>
    <row r="27" spans="1:31" ht="21" customHeight="1">
      <c r="A27" s="1" t="s">
        <v>61</v>
      </c>
      <c r="B27" s="13"/>
      <c r="C27" s="183" t="s">
        <v>50</v>
      </c>
      <c r="D27" s="183"/>
      <c r="E27" s="184"/>
      <c r="F27" s="57" t="s">
        <v>43</v>
      </c>
      <c r="G27" s="58" t="s">
        <v>51</v>
      </c>
      <c r="H27" s="63">
        <f>IF(H25&gt;=0,H26*1000,"")</f>
        <v>1250</v>
      </c>
      <c r="I27" s="64">
        <f>IF(I25&gt;0,I26*1000,"")</f>
        <v>1265</v>
      </c>
      <c r="J27" s="64">
        <f>IF(J25&gt;0,J26*1000,"")</f>
        <v>1279</v>
      </c>
      <c r="K27" s="64">
        <f>IF(K25&gt;0,K26*1000,"")</f>
        <v>1293</v>
      </c>
      <c r="L27" s="64">
        <f>IF(L25&gt;0,L26*1000,"")</f>
        <v>1307</v>
      </c>
      <c r="M27" s="64">
        <f>IF(M25&gt;0,M26*1000,"")</f>
        <v>1321</v>
      </c>
      <c r="N27" s="64"/>
      <c r="O27" s="64"/>
      <c r="P27" s="64"/>
      <c r="Q27" s="64"/>
      <c r="R27" s="64"/>
      <c r="S27" s="185" t="s">
        <v>52</v>
      </c>
      <c r="T27" s="183"/>
      <c r="U27" s="20"/>
      <c r="W27" s="1">
        <f>W26/1000</f>
        <v>3.7655000000000001E-2</v>
      </c>
      <c r="X27" s="1" t="s">
        <v>62</v>
      </c>
      <c r="AD27" s="183"/>
      <c r="AE27" s="183"/>
    </row>
    <row r="28" spans="1:31" ht="21" customHeight="1">
      <c r="B28" s="13"/>
      <c r="C28" s="182"/>
      <c r="D28" s="70" t="s">
        <v>53</v>
      </c>
      <c r="E28" s="70" t="s">
        <v>53</v>
      </c>
      <c r="F28" s="57" t="s">
        <v>54</v>
      </c>
      <c r="G28" s="58" t="s">
        <v>51</v>
      </c>
      <c r="H28" s="63">
        <v>0</v>
      </c>
      <c r="I28" s="64">
        <f>IF(I25&gt;0,I27-H27,"")</f>
        <v>15</v>
      </c>
      <c r="J28" s="64">
        <f>IF(J25&gt;0,J27-I27,"")</f>
        <v>14</v>
      </c>
      <c r="K28" s="64">
        <f>IF(K25&gt;0,K27-J27,"")</f>
        <v>14</v>
      </c>
      <c r="L28" s="64">
        <f>IF(L25&gt;0,L27-K27,"")</f>
        <v>14</v>
      </c>
      <c r="M28" s="64">
        <f>IF(M25&gt;0,M27-L27,"")</f>
        <v>14</v>
      </c>
      <c r="N28" s="64"/>
      <c r="O28" s="64"/>
      <c r="P28" s="64"/>
      <c r="Q28" s="64"/>
      <c r="R28" s="64"/>
      <c r="S28" s="185"/>
      <c r="T28" s="183"/>
      <c r="U28" s="20"/>
      <c r="V28" s="80" t="s">
        <v>63</v>
      </c>
      <c r="W28" s="1">
        <f>LN(W25/W27)</f>
        <v>5.0710490006568767</v>
      </c>
      <c r="AD28" s="183"/>
      <c r="AE28" s="183"/>
    </row>
    <row r="29" spans="1:31" ht="21" customHeight="1" thickBot="1">
      <c r="B29" s="13"/>
      <c r="C29" s="71">
        <f>'[1]Test 4 CH - Depth 25-31m'!B35</f>
        <v>30</v>
      </c>
      <c r="D29" s="72">
        <f>C29*6.894757</f>
        <v>206.84271000000001</v>
      </c>
      <c r="E29" s="72">
        <f>Z19</f>
        <v>212.14271000000002</v>
      </c>
      <c r="F29" s="73" t="s">
        <v>55</v>
      </c>
      <c r="G29" s="74" t="s">
        <v>52</v>
      </c>
      <c r="H29" s="75"/>
      <c r="I29" s="76">
        <f>IF(I25&gt;0,I28/((I25-H25)*720*2),"")</f>
        <v>15</v>
      </c>
      <c r="J29" s="76">
        <f>IF(J25&gt;0,J28/((J25-I25)*720*2),"")</f>
        <v>14</v>
      </c>
      <c r="K29" s="76">
        <f>IF(K25&gt;0,K28/((K25-J25)*720*2),"")</f>
        <v>14.000000000000071</v>
      </c>
      <c r="L29" s="76">
        <f>IF(L25&gt;0,L28/((L25-K25)*720*2),"")</f>
        <v>13.999999999999885</v>
      </c>
      <c r="M29" s="76">
        <f>IF(M25&gt;0,M28/((M25-L25)*720*2),"")</f>
        <v>13.999999999999892</v>
      </c>
      <c r="N29" s="76"/>
      <c r="O29" s="76"/>
      <c r="P29" s="82"/>
      <c r="Q29" s="82"/>
      <c r="R29" s="82"/>
      <c r="S29" s="77">
        <f>AVERAGE(I29:P29)</f>
        <v>14.199999999999969</v>
      </c>
      <c r="T29" s="78">
        <f>Y31</f>
        <v>4.1119764181821148E-7</v>
      </c>
      <c r="U29" s="20"/>
      <c r="V29" s="83" t="s">
        <v>64</v>
      </c>
      <c r="W29" s="1">
        <f>C19*0.714+I11+I13</f>
        <v>63.14</v>
      </c>
      <c r="X29" s="1">
        <f>C24*0.714+I11+I13</f>
        <v>70.28</v>
      </c>
      <c r="Y29" s="1">
        <f>C29*0.714+I11+I13</f>
        <v>77.42</v>
      </c>
      <c r="Z29" s="1">
        <f>C34*0.714+I11+I13</f>
        <v>70.28</v>
      </c>
      <c r="AA29" s="1">
        <f>C39*0.714+I11+I13</f>
        <v>63.14</v>
      </c>
      <c r="AB29" s="1" t="s">
        <v>59</v>
      </c>
      <c r="AD29" s="78">
        <f>((S29/60/1000)/(2*PI()*($O$13-$O$11)*E29*10))*(LN(($O$13-$O$11)/($D$13/2/1000)))</f>
        <v>1.5006370678288189E-8</v>
      </c>
      <c r="AE29" s="78">
        <f>((S29/60/1000)/(2*PI()*($O$13-$O$11)*E29*10))*(LN(($AE$11)/($D$13/2/1000)))</f>
        <v>1.6206232818960691E-8</v>
      </c>
    </row>
    <row r="30" spans="1:31" ht="21" customHeight="1" thickTop="1">
      <c r="B30" s="13"/>
      <c r="C30" s="181" t="s">
        <v>34</v>
      </c>
      <c r="D30" s="181" t="s">
        <v>34</v>
      </c>
      <c r="E30" s="181" t="s">
        <v>35</v>
      </c>
      <c r="F30" s="46" t="s">
        <v>36</v>
      </c>
      <c r="G30" s="47" t="s">
        <v>37</v>
      </c>
      <c r="H30" s="48">
        <v>0</v>
      </c>
      <c r="I30" s="49">
        <v>6.9444444444444447E-4</v>
      </c>
      <c r="J30" s="50">
        <v>1.3888888888888889E-3</v>
      </c>
      <c r="K30" s="51">
        <v>2.0833333333333298E-3</v>
      </c>
      <c r="L30" s="49">
        <v>2.7777777777777801E-3</v>
      </c>
      <c r="M30" s="50">
        <v>3.4722222222222199E-3</v>
      </c>
      <c r="N30" s="49"/>
      <c r="O30" s="50"/>
      <c r="P30" s="49"/>
      <c r="Q30" s="50"/>
      <c r="R30" s="49"/>
      <c r="S30" s="181" t="s">
        <v>38</v>
      </c>
      <c r="T30" s="181" t="s">
        <v>39</v>
      </c>
      <c r="U30" s="20"/>
      <c r="AD30" s="181" t="s">
        <v>39</v>
      </c>
      <c r="AE30" s="181" t="s">
        <v>39</v>
      </c>
    </row>
    <row r="31" spans="1:31" ht="21" customHeight="1">
      <c r="B31" s="13"/>
      <c r="C31" s="182"/>
      <c r="D31" s="183"/>
      <c r="E31" s="183"/>
      <c r="F31" s="57" t="s">
        <v>43</v>
      </c>
      <c r="G31" s="58" t="s">
        <v>44</v>
      </c>
      <c r="H31" s="59">
        <f>'[1]Test 4 CH - Depth 25-31m'!H38</f>
        <v>1.33</v>
      </c>
      <c r="I31" s="60">
        <f>'[1]Test 4 CH - Depth 25-31m'!I38</f>
        <v>1.3405</v>
      </c>
      <c r="J31" s="61">
        <f>'[1]Test 4 CH - Depth 25-31m'!I39</f>
        <v>1.351</v>
      </c>
      <c r="K31" s="61">
        <f>'[1]Test 4 CH - Depth 25-31m'!I40</f>
        <v>1.361</v>
      </c>
      <c r="L31" s="61">
        <f>'[1]Test 4 CH - Depth 25-31m'!I41</f>
        <v>1.371</v>
      </c>
      <c r="M31" s="61">
        <f>'[1]Test 4 CH - Depth 25-31m'!I42</f>
        <v>1.381</v>
      </c>
      <c r="N31" s="61"/>
      <c r="O31" s="61"/>
      <c r="P31" s="61"/>
      <c r="Q31" s="61"/>
      <c r="R31" s="61"/>
      <c r="S31" s="183"/>
      <c r="T31" s="183"/>
      <c r="U31" s="20"/>
      <c r="V31" s="80" t="s">
        <v>65</v>
      </c>
      <c r="W31" s="1">
        <f>(W24*$W$28)/(2*PI()*$W$25*W29)</f>
        <v>2.6274991253372636E-7</v>
      </c>
      <c r="X31" s="1">
        <f>(X24*$W$28)/(2*PI()*$W$25*X29)</f>
        <v>3.5089434588129011E-7</v>
      </c>
      <c r="Y31" s="1">
        <f>(Y24*$W$28)/(2*PI()*$W$25*Y29)</f>
        <v>4.1119764181821148E-7</v>
      </c>
      <c r="Z31" s="1">
        <f>(Z24*$W$28)/(2*PI()*$W$25*Z29)</f>
        <v>3.2537475708992356E-7</v>
      </c>
      <c r="AA31" s="1">
        <f>(AA24*$W$28)/(2*PI()*$W$25*AA29)</f>
        <v>2.6985126152112365E-7</v>
      </c>
      <c r="AB31" s="1" t="s">
        <v>57</v>
      </c>
      <c r="AD31" s="183"/>
      <c r="AE31" s="183"/>
    </row>
    <row r="32" spans="1:31" ht="21" customHeight="1">
      <c r="B32" s="13"/>
      <c r="C32" s="183" t="s">
        <v>50</v>
      </c>
      <c r="D32" s="183"/>
      <c r="E32" s="184"/>
      <c r="F32" s="57" t="s">
        <v>43</v>
      </c>
      <c r="G32" s="58" t="s">
        <v>51</v>
      </c>
      <c r="H32" s="63">
        <f>IF(H30&gt;=0,H31*1000,"")</f>
        <v>1330</v>
      </c>
      <c r="I32" s="64">
        <f>IF(I30&gt;0,I31*1000,"")</f>
        <v>1340.5</v>
      </c>
      <c r="J32" s="64">
        <f>IF(J30&gt;0,J31*1000,"")</f>
        <v>1351</v>
      </c>
      <c r="K32" s="64">
        <f>IF(K30&gt;0,K31*1000,"")</f>
        <v>1361</v>
      </c>
      <c r="L32" s="64">
        <f>IF(L30&gt;0,L31*1000,"")</f>
        <v>1371</v>
      </c>
      <c r="M32" s="64">
        <f>IF(M30&gt;0,M31*1000,"")</f>
        <v>1381</v>
      </c>
      <c r="N32" s="64"/>
      <c r="O32" s="64"/>
      <c r="P32" s="64"/>
      <c r="Q32" s="64"/>
      <c r="R32" s="64"/>
      <c r="S32" s="185" t="s">
        <v>52</v>
      </c>
      <c r="T32" s="183"/>
      <c r="U32" s="20"/>
      <c r="V32" s="34"/>
      <c r="AD32" s="183"/>
      <c r="AE32" s="183"/>
    </row>
    <row r="33" spans="2:31" ht="21" customHeight="1">
      <c r="B33" s="13"/>
      <c r="C33" s="182"/>
      <c r="D33" s="70" t="s">
        <v>53</v>
      </c>
      <c r="E33" s="70" t="s">
        <v>53</v>
      </c>
      <c r="F33" s="57" t="s">
        <v>54</v>
      </c>
      <c r="G33" s="58" t="s">
        <v>51</v>
      </c>
      <c r="H33" s="63">
        <v>0</v>
      </c>
      <c r="I33" s="64">
        <f>IF(I30&gt;0,I32-H32,"")</f>
        <v>10.5</v>
      </c>
      <c r="J33" s="64">
        <f>IF(J30&gt;0,J32-I32,"")</f>
        <v>10.5</v>
      </c>
      <c r="K33" s="64">
        <f>IF(K30&gt;0,K32-J32,"")</f>
        <v>10</v>
      </c>
      <c r="L33" s="64">
        <f>IF(L30&gt;0,L32-K32,"")</f>
        <v>10</v>
      </c>
      <c r="M33" s="64">
        <f>IF(M30&gt;0,M32-L32,"")</f>
        <v>10</v>
      </c>
      <c r="N33" s="64"/>
      <c r="O33" s="64"/>
      <c r="P33" s="64"/>
      <c r="Q33" s="64"/>
      <c r="R33" s="64"/>
      <c r="S33" s="185"/>
      <c r="T33" s="183"/>
      <c r="U33" s="20"/>
      <c r="V33" s="83" t="s">
        <v>64</v>
      </c>
      <c r="W33" s="84">
        <f>E19/10</f>
        <v>7.4247569999999996</v>
      </c>
      <c r="X33" s="84">
        <f>E24/10</f>
        <v>14.319514000000002</v>
      </c>
      <c r="Y33" s="84">
        <f>E29/10</f>
        <v>21.214271000000004</v>
      </c>
      <c r="Z33" s="84">
        <f>E34/10</f>
        <v>14.319514000000002</v>
      </c>
      <c r="AA33" s="84">
        <f>E39/10</f>
        <v>7.4247569999999996</v>
      </c>
      <c r="AB33" s="1" t="s">
        <v>59</v>
      </c>
      <c r="AD33" s="183"/>
      <c r="AE33" s="183"/>
    </row>
    <row r="34" spans="2:31" ht="21" customHeight="1" thickBot="1">
      <c r="B34" s="13"/>
      <c r="C34" s="71">
        <f>'[1]Test 4 CH - Depth 25-31m'!B41</f>
        <v>20</v>
      </c>
      <c r="D34" s="72">
        <f>C34*6.894757</f>
        <v>137.89514</v>
      </c>
      <c r="E34" s="72">
        <f>Z20</f>
        <v>143.19514000000001</v>
      </c>
      <c r="F34" s="73" t="s">
        <v>55</v>
      </c>
      <c r="G34" s="74" t="s">
        <v>52</v>
      </c>
      <c r="H34" s="75"/>
      <c r="I34" s="76">
        <f>IF(I30&gt;0,I33/((I30-H30)*720*2),"")</f>
        <v>10.5</v>
      </c>
      <c r="J34" s="76">
        <f>IF(J30&gt;0,J33/((J30-I30)*720*2),"")</f>
        <v>10.5</v>
      </c>
      <c r="K34" s="76">
        <f>IF(K30&gt;0,K33/((K30-J30)*720*2),"")</f>
        <v>10.000000000000052</v>
      </c>
      <c r="L34" s="76">
        <f>IF(L30&gt;0,L33/((L30-K30)*720*2),"")</f>
        <v>9.9999999999999183</v>
      </c>
      <c r="M34" s="76">
        <f>IF(M30&gt;0,M33/((M30-L30)*720*2),"")</f>
        <v>10.000000000000068</v>
      </c>
      <c r="N34" s="76"/>
      <c r="O34" s="76"/>
      <c r="P34" s="76"/>
      <c r="Q34" s="76"/>
      <c r="R34" s="76"/>
      <c r="S34" s="77">
        <f>AVERAGE(I34:P34)</f>
        <v>10.200000000000008</v>
      </c>
      <c r="T34" s="78">
        <f>Z31</f>
        <v>3.2537475708992356E-7</v>
      </c>
      <c r="U34" s="20"/>
      <c r="AD34" s="78">
        <f>((S34/60/1000)/(2*PI()*($O$13-$O$11)*E34*10))*(LN(($O$13-$O$11)/($D$13/2/1000)))</f>
        <v>1.596935337908802E-8</v>
      </c>
      <c r="AE34" s="78">
        <f>((S34/60/1000)/(2*PI()*($O$13-$O$11)*E34*10))*(LN(($AE$11)/($D$13/2/1000)))</f>
        <v>1.7246212583846376E-8</v>
      </c>
    </row>
    <row r="35" spans="2:31" ht="19.5" customHeight="1" thickTop="1">
      <c r="B35" s="13"/>
      <c r="C35" s="181" t="s">
        <v>34</v>
      </c>
      <c r="D35" s="181" t="s">
        <v>34</v>
      </c>
      <c r="E35" s="181" t="s">
        <v>35</v>
      </c>
      <c r="F35" s="46" t="s">
        <v>36</v>
      </c>
      <c r="G35" s="47" t="s">
        <v>37</v>
      </c>
      <c r="H35" s="48">
        <v>0</v>
      </c>
      <c r="I35" s="49">
        <v>6.9444444444444447E-4</v>
      </c>
      <c r="J35" s="50">
        <v>1.3888888888888889E-3</v>
      </c>
      <c r="K35" s="51">
        <v>2.0833333333333298E-3</v>
      </c>
      <c r="L35" s="49">
        <v>2.7777777777777779E-3</v>
      </c>
      <c r="M35" s="51">
        <v>3.4722222222222298E-3</v>
      </c>
      <c r="N35" s="49"/>
      <c r="O35" s="51"/>
      <c r="P35" s="49"/>
      <c r="Q35" s="51"/>
      <c r="R35" s="49"/>
      <c r="S35" s="181" t="s">
        <v>38</v>
      </c>
      <c r="T35" s="181" t="s">
        <v>39</v>
      </c>
      <c r="U35" s="20"/>
      <c r="V35" s="80" t="s">
        <v>65</v>
      </c>
      <c r="W35" s="1">
        <f>(W24*$W$28)/(2*PI()*$W$25*W33)</f>
        <v>2.2344205308509736E-6</v>
      </c>
      <c r="X35" s="1">
        <f>(X24*$W$28)/(2*PI()*$W$25*X33)</f>
        <v>1.7221851683330222E-6</v>
      </c>
      <c r="Y35" s="1">
        <f>(Y24*$W$28)/(2*PI()*$W$25*Y33)</f>
        <v>1.5006370678288181E-6</v>
      </c>
      <c r="Z35" s="1">
        <f>(Z24*$W$28)/(2*PI()*$W$25*Z33)</f>
        <v>1.5969353379088027E-6</v>
      </c>
      <c r="AA35" s="1">
        <f>(AA24*$W$28)/(2*PI()*$W$25*AA33)</f>
        <v>2.294810274928021E-6</v>
      </c>
      <c r="AB35" s="1" t="s">
        <v>57</v>
      </c>
      <c r="AD35" s="181" t="s">
        <v>39</v>
      </c>
      <c r="AE35" s="181" t="s">
        <v>39</v>
      </c>
    </row>
    <row r="36" spans="2:31" ht="19.5">
      <c r="B36" s="13"/>
      <c r="C36" s="182"/>
      <c r="D36" s="183"/>
      <c r="E36" s="183"/>
      <c r="F36" s="57" t="s">
        <v>43</v>
      </c>
      <c r="G36" s="58" t="s">
        <v>44</v>
      </c>
      <c r="H36" s="59">
        <f>'[1]Test 4 CH - Depth 25-31m'!H45</f>
        <v>1.385</v>
      </c>
      <c r="I36" s="60">
        <f>'[1]Test 4 CH - Depth 25-31m'!I45</f>
        <v>1.393</v>
      </c>
      <c r="J36" s="61">
        <f>'[1]Test 4 CH - Depth 25-31m'!I46</f>
        <v>1.4</v>
      </c>
      <c r="K36" s="61">
        <f>'[1]Test 4 CH - Depth 25-31m'!I47</f>
        <v>1.4079999999999999</v>
      </c>
      <c r="L36" s="61">
        <f>'[1]Test 4 CH - Depth 25-31m'!I48</f>
        <v>1.4159999999999999</v>
      </c>
      <c r="M36" s="61">
        <f>'[1]Test 4 CH - Depth 25-31m'!I49</f>
        <v>1.423</v>
      </c>
      <c r="N36" s="61"/>
      <c r="O36" s="61"/>
      <c r="P36" s="61"/>
      <c r="Q36" s="61"/>
      <c r="R36" s="61"/>
      <c r="S36" s="183"/>
      <c r="T36" s="183"/>
      <c r="U36" s="20"/>
      <c r="AD36" s="183"/>
      <c r="AE36" s="183"/>
    </row>
    <row r="37" spans="2:31" ht="18.75">
      <c r="B37" s="13"/>
      <c r="C37" s="183" t="s">
        <v>50</v>
      </c>
      <c r="D37" s="183"/>
      <c r="E37" s="184"/>
      <c r="F37" s="57" t="s">
        <v>43</v>
      </c>
      <c r="G37" s="58" t="s">
        <v>51</v>
      </c>
      <c r="H37" s="63">
        <f>IF(H35&gt;=0,H36*1000,"")</f>
        <v>1385</v>
      </c>
      <c r="I37" s="64">
        <f>IF(I35&gt;0,I36*1000,"")</f>
        <v>1393</v>
      </c>
      <c r="J37" s="64">
        <f>IF(J35&gt;0,J36*1000,"")</f>
        <v>1400</v>
      </c>
      <c r="K37" s="64">
        <f>IF(K35&gt;0,K36*1000,"")</f>
        <v>1408</v>
      </c>
      <c r="L37" s="64">
        <f>IF(L35&gt;0,L36*1000,"")</f>
        <v>1416</v>
      </c>
      <c r="M37" s="64">
        <f>IF(M35&gt;0,M36*1000,"")</f>
        <v>1423</v>
      </c>
      <c r="N37" s="64"/>
      <c r="O37" s="64"/>
      <c r="P37" s="64"/>
      <c r="Q37" s="64"/>
      <c r="R37" s="64"/>
      <c r="S37" s="185" t="s">
        <v>52</v>
      </c>
      <c r="T37" s="183"/>
      <c r="U37" s="20"/>
      <c r="AD37" s="183"/>
      <c r="AE37" s="183"/>
    </row>
    <row r="38" spans="2:31" ht="18.75">
      <c r="B38" s="13"/>
      <c r="C38" s="182"/>
      <c r="D38" s="70" t="s">
        <v>53</v>
      </c>
      <c r="E38" s="70" t="s">
        <v>53</v>
      </c>
      <c r="F38" s="57" t="s">
        <v>54</v>
      </c>
      <c r="G38" s="58" t="s">
        <v>51</v>
      </c>
      <c r="H38" s="63">
        <v>0</v>
      </c>
      <c r="I38" s="64">
        <f>IF(I35&gt;0,I37-H37,"")</f>
        <v>8</v>
      </c>
      <c r="J38" s="64">
        <f>IF(J35&gt;0,J37-I37,"")</f>
        <v>7</v>
      </c>
      <c r="K38" s="64">
        <f>IF(K35&gt;0,K37-J37,"")</f>
        <v>8</v>
      </c>
      <c r="L38" s="64">
        <f>IF(L35&gt;0,L37-K37,"")</f>
        <v>8</v>
      </c>
      <c r="M38" s="64">
        <f>IF(M35&gt;0,M37-L37,"")</f>
        <v>7</v>
      </c>
      <c r="N38" s="64"/>
      <c r="O38" s="64"/>
      <c r="P38" s="64"/>
      <c r="Q38" s="64"/>
      <c r="R38" s="64"/>
      <c r="S38" s="185"/>
      <c r="T38" s="183"/>
      <c r="U38" s="20"/>
      <c r="AD38" s="183"/>
      <c r="AE38" s="183"/>
    </row>
    <row r="39" spans="2:31" ht="19.5" thickBot="1">
      <c r="B39" s="13"/>
      <c r="C39" s="71">
        <f>'[1]Test 4 CH - Depth 25-31m'!B48</f>
        <v>10</v>
      </c>
      <c r="D39" s="72">
        <f>C39*6.894757</f>
        <v>68.947569999999999</v>
      </c>
      <c r="E39" s="72">
        <f>Z21</f>
        <v>74.247569999999996</v>
      </c>
      <c r="F39" s="73" t="s">
        <v>55</v>
      </c>
      <c r="G39" s="74" t="s">
        <v>52</v>
      </c>
      <c r="H39" s="75"/>
      <c r="I39" s="76">
        <f>IF(I35&gt;0,I38/((I35-H35)*720*2),"")</f>
        <v>8</v>
      </c>
      <c r="J39" s="76">
        <f>IF(J35&gt;0,J38/((J35-I35)*720*2),"")</f>
        <v>7</v>
      </c>
      <c r="K39" s="76">
        <f>IF(K35&gt;0,K38/((K35-J35)*720*2),"")</f>
        <v>8.0000000000000409</v>
      </c>
      <c r="L39" s="76">
        <f>IF(L35&gt;0,L38/((L35-K35)*720*2),"")</f>
        <v>7.9999999999999591</v>
      </c>
      <c r="M39" s="76">
        <f>IF(M35&gt;0,M38/((M35-L35)*720*2),"")</f>
        <v>6.9999999999999236</v>
      </c>
      <c r="N39" s="76"/>
      <c r="O39" s="76"/>
      <c r="P39" s="76"/>
      <c r="Q39" s="76"/>
      <c r="R39" s="76"/>
      <c r="S39" s="77">
        <f>AVERAGE(I39:P39)</f>
        <v>7.5999999999999845</v>
      </c>
      <c r="T39" s="78">
        <f>AA31</f>
        <v>2.6985126152112365E-7</v>
      </c>
      <c r="U39" s="20"/>
      <c r="AD39" s="78">
        <f>((S39/60/1000)/(2*PI()*($O$13-$O$11)*E39*10))*(LN(($O$13-$O$11)/($D$13/2/1000)))</f>
        <v>2.2948102749280201E-8</v>
      </c>
      <c r="AE39" s="78">
        <f>((S39/60/1000)/(2*PI()*($O$13-$O$11)*E39*10))*(LN(($AE$11)/($D$13/2/1000)))</f>
        <v>2.4782960775875663E-8</v>
      </c>
    </row>
    <row r="40" spans="2:31" ht="19.5" thickTop="1">
      <c r="B40" s="13"/>
      <c r="C40" s="85"/>
      <c r="D40" s="86"/>
      <c r="E40" s="86"/>
      <c r="F40" s="87"/>
      <c r="G40" s="88"/>
      <c r="H40" s="89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1"/>
      <c r="T40" s="92"/>
      <c r="U40" s="20"/>
    </row>
    <row r="41" spans="2:31" ht="18.75">
      <c r="B41" s="13"/>
      <c r="C41" s="85"/>
      <c r="D41" s="86"/>
      <c r="E41" s="86"/>
      <c r="F41" s="87"/>
      <c r="G41" s="88"/>
      <c r="H41" s="89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1"/>
      <c r="T41" s="92"/>
      <c r="U41" s="20"/>
    </row>
    <row r="42" spans="2:31">
      <c r="B42" s="13"/>
      <c r="C42" s="16"/>
      <c r="D42" s="16"/>
      <c r="E42" s="18"/>
      <c r="F42" s="18"/>
      <c r="G42" s="16"/>
      <c r="H42" s="16"/>
      <c r="I42" s="16"/>
      <c r="J42" s="16"/>
      <c r="K42" s="16"/>
      <c r="L42" s="16"/>
      <c r="M42" s="18"/>
      <c r="N42" s="18"/>
      <c r="O42" s="18"/>
      <c r="P42" s="18"/>
      <c r="Q42" s="18"/>
      <c r="R42" s="18"/>
      <c r="S42" s="16"/>
      <c r="T42" s="16"/>
      <c r="U42" s="20"/>
    </row>
    <row r="43" spans="2:31">
      <c r="B43" s="13"/>
      <c r="C43" s="16"/>
      <c r="D43" s="16"/>
      <c r="E43" s="18"/>
      <c r="F43" s="18"/>
      <c r="G43" s="16"/>
      <c r="H43" s="16"/>
      <c r="I43" s="16"/>
      <c r="J43" s="16"/>
      <c r="K43" s="16"/>
      <c r="L43" s="16"/>
      <c r="M43" s="18"/>
      <c r="N43" s="18"/>
      <c r="O43" s="18"/>
      <c r="P43" s="18"/>
      <c r="Q43" s="18"/>
      <c r="R43" s="18"/>
      <c r="S43" s="16"/>
      <c r="T43" s="16"/>
      <c r="U43" s="20"/>
    </row>
    <row r="44" spans="2:31">
      <c r="B44" s="13"/>
      <c r="C44" s="16"/>
      <c r="D44" s="16"/>
      <c r="E44" s="18"/>
      <c r="F44" s="18"/>
      <c r="G44" s="16"/>
      <c r="H44" s="16"/>
      <c r="I44" s="16"/>
      <c r="J44" s="16"/>
      <c r="K44" s="16"/>
      <c r="L44" s="16"/>
      <c r="M44" s="18"/>
      <c r="N44" s="18"/>
      <c r="O44" s="18"/>
      <c r="P44" s="18"/>
      <c r="Q44" s="18"/>
      <c r="R44" s="18"/>
      <c r="S44" s="16"/>
      <c r="T44" s="16"/>
      <c r="U44" s="20"/>
    </row>
    <row r="45" spans="2:31">
      <c r="B45" s="13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20"/>
    </row>
    <row r="46" spans="2:31">
      <c r="B46" s="13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20"/>
    </row>
    <row r="47" spans="2:31">
      <c r="B47" s="13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20"/>
    </row>
    <row r="48" spans="2:31">
      <c r="B48" s="13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20"/>
    </row>
    <row r="49" spans="2:23">
      <c r="B49" s="13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20"/>
    </row>
    <row r="50" spans="2:23">
      <c r="B50" s="13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20"/>
    </row>
    <row r="51" spans="2:23">
      <c r="B51" s="13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20"/>
    </row>
    <row r="52" spans="2:23">
      <c r="B52" s="13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20"/>
    </row>
    <row r="53" spans="2:23">
      <c r="B53" s="13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20"/>
    </row>
    <row r="54" spans="2:23">
      <c r="B54" s="13"/>
      <c r="C54" s="16" t="s">
        <v>66</v>
      </c>
      <c r="D54" s="16"/>
      <c r="E54" s="16"/>
      <c r="F54" s="16"/>
      <c r="G54" s="16"/>
      <c r="H54" s="16"/>
      <c r="I54" s="16"/>
      <c r="J54" s="42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20"/>
    </row>
    <row r="55" spans="2:23">
      <c r="B55" s="13"/>
      <c r="C55" s="93" t="s">
        <v>66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20"/>
    </row>
    <row r="56" spans="2:23">
      <c r="B56" s="13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20"/>
      <c r="W56" s="94"/>
    </row>
    <row r="57" spans="2:23">
      <c r="B57" s="13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20"/>
    </row>
    <row r="58" spans="2:23">
      <c r="B58" s="13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20"/>
    </row>
    <row r="59" spans="2:23">
      <c r="B59" s="13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20"/>
    </row>
    <row r="60" spans="2:23" ht="18.75" customHeight="1">
      <c r="B60" s="13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20"/>
    </row>
    <row r="61" spans="2:23" ht="13.5" customHeight="1">
      <c r="B61" s="13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20"/>
    </row>
    <row r="62" spans="2:23">
      <c r="B62" s="13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20"/>
    </row>
    <row r="63" spans="2:23">
      <c r="B63" s="13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20"/>
    </row>
    <row r="64" spans="2:23" ht="18.75" customHeight="1">
      <c r="B64" s="13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20"/>
    </row>
    <row r="65" spans="2:21" ht="16.5" thickBot="1">
      <c r="B65" s="13"/>
      <c r="C65" s="16"/>
      <c r="D65" s="16"/>
      <c r="E65" s="16"/>
      <c r="F65" s="16"/>
      <c r="G65" s="16"/>
      <c r="H65" s="16"/>
      <c r="U65" s="20"/>
    </row>
    <row r="66" spans="2:21" ht="16.5" thickTop="1">
      <c r="B66" s="13"/>
      <c r="C66" s="24" t="s">
        <v>67</v>
      </c>
      <c r="D66" s="16"/>
      <c r="E66" s="186"/>
      <c r="F66" s="187"/>
      <c r="G66" s="187"/>
      <c r="H66" s="188"/>
      <c r="J66" s="192"/>
      <c r="K66" s="193"/>
      <c r="L66" s="194"/>
      <c r="M66" s="195" t="s">
        <v>68</v>
      </c>
      <c r="N66" s="196"/>
      <c r="O66" s="196"/>
      <c r="P66" s="196"/>
      <c r="Q66" s="196"/>
      <c r="R66" s="196"/>
      <c r="S66" s="196"/>
      <c r="T66" s="199" t="s">
        <v>57</v>
      </c>
      <c r="U66" s="20"/>
    </row>
    <row r="67" spans="2:21">
      <c r="B67" s="13"/>
      <c r="C67" s="24" t="s">
        <v>69</v>
      </c>
      <c r="D67" s="16"/>
      <c r="E67" s="189"/>
      <c r="F67" s="190"/>
      <c r="G67" s="190"/>
      <c r="H67" s="191"/>
      <c r="J67" s="193"/>
      <c r="K67" s="193"/>
      <c r="L67" s="194"/>
      <c r="M67" s="197"/>
      <c r="N67" s="198"/>
      <c r="O67" s="198"/>
      <c r="P67" s="198"/>
      <c r="Q67" s="198"/>
      <c r="R67" s="198"/>
      <c r="S67" s="198"/>
      <c r="T67" s="200"/>
      <c r="U67" s="20"/>
    </row>
    <row r="68" spans="2:21" ht="25.5" customHeight="1">
      <c r="B68" s="13"/>
      <c r="J68" s="95"/>
      <c r="K68" s="96"/>
      <c r="L68" s="97"/>
      <c r="M68" s="98"/>
      <c r="N68" s="16"/>
      <c r="O68" s="16"/>
      <c r="P68" s="16"/>
      <c r="Q68" s="16"/>
      <c r="R68" s="16"/>
      <c r="S68" s="96" t="s">
        <v>70</v>
      </c>
      <c r="T68" s="99">
        <f>MAX($Y$17:$Y$21)</f>
        <v>4.1119764181821148E-7</v>
      </c>
      <c r="U68" s="20"/>
    </row>
    <row r="69" spans="2:21" ht="15.75" customHeight="1">
      <c r="B69" s="100"/>
      <c r="C69" s="24" t="s">
        <v>71</v>
      </c>
      <c r="D69" s="16"/>
      <c r="E69" s="186" t="s">
        <v>72</v>
      </c>
      <c r="F69" s="207"/>
      <c r="G69" s="207"/>
      <c r="H69" s="208"/>
      <c r="J69" s="95"/>
      <c r="K69" s="96"/>
      <c r="L69" s="97"/>
      <c r="M69" s="98"/>
      <c r="N69" s="16"/>
      <c r="O69" s="16"/>
      <c r="P69" s="16"/>
      <c r="Q69" s="16"/>
      <c r="R69" s="16"/>
      <c r="S69" s="96"/>
      <c r="T69" s="97"/>
      <c r="U69" s="101"/>
    </row>
    <row r="70" spans="2:21">
      <c r="B70" s="100"/>
      <c r="C70" s="24" t="s">
        <v>73</v>
      </c>
      <c r="D70" s="16"/>
      <c r="E70" s="209"/>
      <c r="F70" s="210"/>
      <c r="G70" s="210"/>
      <c r="H70" s="211"/>
      <c r="J70" s="102"/>
      <c r="K70" s="96"/>
      <c r="L70" s="97"/>
      <c r="M70" s="103"/>
      <c r="N70" s="104"/>
      <c r="O70" s="104"/>
      <c r="P70" s="104"/>
      <c r="Q70" s="104"/>
      <c r="R70" s="104"/>
      <c r="S70" s="105" t="s">
        <v>74</v>
      </c>
      <c r="T70" s="99">
        <f>MIN($Y$17:$Y$21)</f>
        <v>2.6274991253372636E-7</v>
      </c>
      <c r="U70" s="101"/>
    </row>
    <row r="71" spans="2:21">
      <c r="B71" s="100"/>
      <c r="J71" s="106"/>
      <c r="K71" s="96"/>
      <c r="L71" s="97"/>
      <c r="M71" s="107"/>
      <c r="N71" s="108"/>
      <c r="O71" s="108"/>
      <c r="P71" s="108"/>
      <c r="Q71" s="108"/>
      <c r="R71" s="108"/>
      <c r="S71" s="96"/>
      <c r="T71" s="97"/>
      <c r="U71" s="101"/>
    </row>
    <row r="72" spans="2:21">
      <c r="B72" s="100"/>
      <c r="C72" s="16"/>
      <c r="D72" s="16"/>
      <c r="E72" s="16"/>
      <c r="F72" s="16"/>
      <c r="G72" s="16"/>
      <c r="H72" s="16"/>
      <c r="J72" s="109"/>
      <c r="K72" s="96"/>
      <c r="L72" s="97"/>
      <c r="M72" s="98"/>
      <c r="N72" s="16"/>
      <c r="O72" s="16"/>
      <c r="P72" s="16"/>
      <c r="Q72" s="16"/>
      <c r="R72" s="16"/>
      <c r="S72" s="105" t="s">
        <v>75</v>
      </c>
      <c r="T72" s="99">
        <f>AVERAGE($Y$17:$Y$21)</f>
        <v>3.2401358376885506E-7</v>
      </c>
      <c r="U72" s="101"/>
    </row>
    <row r="73" spans="2:21" ht="16.5" thickBot="1">
      <c r="B73" s="100"/>
      <c r="C73" s="45" t="s">
        <v>76</v>
      </c>
      <c r="D73" s="110"/>
      <c r="E73" s="111" t="s">
        <v>77</v>
      </c>
      <c r="F73" s="112"/>
      <c r="G73" s="113" t="s">
        <v>78</v>
      </c>
      <c r="H73" s="16"/>
      <c r="J73" s="102"/>
      <c r="K73" s="114"/>
      <c r="L73" s="115"/>
      <c r="M73" s="116"/>
      <c r="N73" s="117"/>
      <c r="O73" s="117"/>
      <c r="P73" s="117"/>
      <c r="Q73" s="117"/>
      <c r="R73" s="117"/>
      <c r="S73" s="118"/>
      <c r="T73" s="119"/>
      <c r="U73" s="101"/>
    </row>
    <row r="74" spans="2:21" ht="16.5" customHeight="1" thickTop="1">
      <c r="B74" s="100"/>
      <c r="C74" s="45" t="s">
        <v>79</v>
      </c>
      <c r="D74" s="110"/>
      <c r="E74" s="100" t="s">
        <v>80</v>
      </c>
      <c r="F74" s="16"/>
      <c r="G74" s="113" t="s">
        <v>81</v>
      </c>
      <c r="H74" s="16"/>
      <c r="J74" s="212"/>
      <c r="K74" s="213"/>
      <c r="L74" s="214"/>
      <c r="M74" s="215" t="s">
        <v>82</v>
      </c>
      <c r="N74" s="216"/>
      <c r="O74" s="216"/>
      <c r="P74" s="216"/>
      <c r="Q74" s="216"/>
      <c r="R74" s="216"/>
      <c r="S74" s="217"/>
      <c r="T74" s="221">
        <f>IF($G$73="YES",AVERAGE($Y$17:$Y$21),IF($G$74="YES",$Y$19,IF($G$75="YES",(($Y$17+$Y$18+$Y$20+$Y$21)/4),IF($G$76="YES",$Y$19,$Y$21))))</f>
        <v>3.2401358376885506E-7</v>
      </c>
      <c r="U74" s="101"/>
    </row>
    <row r="75" spans="2:21" ht="16.5" customHeight="1" thickBot="1">
      <c r="B75" s="100"/>
      <c r="C75" s="16"/>
      <c r="D75" s="16"/>
      <c r="E75" s="100" t="s">
        <v>83</v>
      </c>
      <c r="F75" s="16"/>
      <c r="G75" s="113" t="s">
        <v>81</v>
      </c>
      <c r="H75" s="16"/>
      <c r="I75" s="16"/>
      <c r="J75" s="213"/>
      <c r="K75" s="213"/>
      <c r="L75" s="214"/>
      <c r="M75" s="218"/>
      <c r="N75" s="219"/>
      <c r="O75" s="219"/>
      <c r="P75" s="219"/>
      <c r="Q75" s="219"/>
      <c r="R75" s="219"/>
      <c r="S75" s="220"/>
      <c r="T75" s="222"/>
      <c r="U75" s="101"/>
    </row>
    <row r="76" spans="2:21" ht="16.5" thickTop="1">
      <c r="B76" s="100"/>
      <c r="C76" s="16"/>
      <c r="D76" s="16"/>
      <c r="E76" s="100" t="s">
        <v>84</v>
      </c>
      <c r="F76" s="16"/>
      <c r="G76" s="113" t="s">
        <v>81</v>
      </c>
      <c r="H76" s="16"/>
      <c r="J76" s="16"/>
      <c r="K76" s="16"/>
      <c r="L76" s="16"/>
      <c r="S76" s="16"/>
      <c r="T76" s="16"/>
      <c r="U76" s="101"/>
    </row>
    <row r="77" spans="2:21" ht="18.75">
      <c r="B77" s="100"/>
      <c r="C77" s="16"/>
      <c r="D77" s="16"/>
      <c r="E77" s="120" t="s">
        <v>85</v>
      </c>
      <c r="F77" s="121"/>
      <c r="G77" s="113" t="s">
        <v>81</v>
      </c>
      <c r="H77" s="16"/>
      <c r="J77" s="122"/>
      <c r="K77" s="16"/>
      <c r="L77" s="16"/>
      <c r="S77" s="16"/>
      <c r="T77" s="16"/>
      <c r="U77" s="101"/>
    </row>
    <row r="78" spans="2:21">
      <c r="B78" s="100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01"/>
    </row>
    <row r="79" spans="2:21">
      <c r="B79" s="100"/>
      <c r="C79" s="123" t="s">
        <v>86</v>
      </c>
      <c r="D79" s="112"/>
      <c r="E79" s="112"/>
      <c r="F79" s="112"/>
      <c r="G79" s="124"/>
      <c r="H79" s="125"/>
      <c r="I79" s="126"/>
      <c r="J79" s="125"/>
      <c r="K79" s="125"/>
      <c r="L79" s="125"/>
      <c r="M79" s="125"/>
      <c r="N79" s="125"/>
      <c r="O79" s="125"/>
      <c r="P79" s="125"/>
      <c r="Q79" s="125"/>
      <c r="R79" s="125"/>
      <c r="S79" s="125"/>
      <c r="T79" s="127"/>
      <c r="U79" s="101"/>
    </row>
    <row r="80" spans="2:21">
      <c r="B80" s="100"/>
      <c r="C80" s="128"/>
      <c r="D80" s="16"/>
      <c r="E80" s="16"/>
      <c r="F80" s="16"/>
      <c r="G80" s="129"/>
      <c r="H80" s="130"/>
      <c r="I80" s="130"/>
      <c r="J80" s="130"/>
      <c r="K80" s="130"/>
      <c r="L80" s="130"/>
      <c r="M80" s="130"/>
      <c r="N80" s="130"/>
      <c r="O80" s="130"/>
      <c r="P80" s="130"/>
      <c r="Q80" s="130"/>
      <c r="R80" s="130"/>
      <c r="S80" s="130"/>
      <c r="T80" s="131"/>
      <c r="U80" s="101"/>
    </row>
    <row r="81" spans="2:21">
      <c r="B81" s="100"/>
      <c r="C81" s="128"/>
      <c r="D81" s="16"/>
      <c r="E81" s="16"/>
      <c r="F81" s="16"/>
      <c r="G81" s="129"/>
      <c r="H81" s="130"/>
      <c r="I81" s="130"/>
      <c r="J81" s="130"/>
      <c r="K81" s="130"/>
      <c r="L81" s="130"/>
      <c r="M81" s="130"/>
      <c r="N81" s="130"/>
      <c r="O81" s="130"/>
      <c r="P81" s="130"/>
      <c r="Q81" s="130"/>
      <c r="R81" s="130"/>
      <c r="S81" s="130"/>
      <c r="T81" s="131"/>
      <c r="U81" s="101"/>
    </row>
    <row r="82" spans="2:21">
      <c r="B82" s="132"/>
      <c r="C82" s="223"/>
      <c r="D82" s="224"/>
      <c r="E82" s="224"/>
      <c r="F82" s="224"/>
      <c r="G82" s="224"/>
      <c r="H82" s="224"/>
      <c r="I82" s="224"/>
      <c r="J82" s="224"/>
      <c r="K82" s="224"/>
      <c r="L82" s="224"/>
      <c r="M82" s="224"/>
      <c r="N82" s="224"/>
      <c r="O82" s="224"/>
      <c r="P82" s="224"/>
      <c r="Q82" s="224"/>
      <c r="R82" s="224"/>
      <c r="S82" s="224"/>
      <c r="T82" s="225"/>
      <c r="U82" s="101"/>
    </row>
    <row r="83" spans="2:21">
      <c r="B83" s="132"/>
      <c r="C83" s="226"/>
      <c r="D83" s="224"/>
      <c r="E83" s="224"/>
      <c r="F83" s="224"/>
      <c r="G83" s="224"/>
      <c r="H83" s="224"/>
      <c r="I83" s="224"/>
      <c r="J83" s="224"/>
      <c r="K83" s="224"/>
      <c r="L83" s="224"/>
      <c r="M83" s="224"/>
      <c r="N83" s="224"/>
      <c r="O83" s="224"/>
      <c r="P83" s="224"/>
      <c r="Q83" s="224"/>
      <c r="R83" s="224"/>
      <c r="S83" s="224"/>
      <c r="T83" s="225"/>
      <c r="U83" s="101"/>
    </row>
    <row r="84" spans="2:21">
      <c r="B84" s="132"/>
      <c r="C84" s="226"/>
      <c r="D84" s="224"/>
      <c r="E84" s="224"/>
      <c r="F84" s="224"/>
      <c r="G84" s="224"/>
      <c r="H84" s="224"/>
      <c r="I84" s="224"/>
      <c r="J84" s="224"/>
      <c r="K84" s="224"/>
      <c r="L84" s="224"/>
      <c r="M84" s="224"/>
      <c r="N84" s="224"/>
      <c r="O84" s="224"/>
      <c r="P84" s="224"/>
      <c r="Q84" s="224"/>
      <c r="R84" s="224"/>
      <c r="S84" s="224"/>
      <c r="T84" s="225"/>
      <c r="U84" s="101"/>
    </row>
    <row r="85" spans="2:21">
      <c r="B85" s="132"/>
      <c r="C85" s="226"/>
      <c r="D85" s="224"/>
      <c r="E85" s="224"/>
      <c r="F85" s="224"/>
      <c r="G85" s="224"/>
      <c r="H85" s="224"/>
      <c r="I85" s="224"/>
      <c r="J85" s="224"/>
      <c r="K85" s="224"/>
      <c r="L85" s="224"/>
      <c r="M85" s="224"/>
      <c r="N85" s="224"/>
      <c r="O85" s="224"/>
      <c r="P85" s="224"/>
      <c r="Q85" s="224"/>
      <c r="R85" s="224"/>
      <c r="S85" s="224"/>
      <c r="T85" s="225"/>
      <c r="U85" s="101"/>
    </row>
    <row r="86" spans="2:21">
      <c r="B86" s="132"/>
      <c r="C86" s="226"/>
      <c r="D86" s="224"/>
      <c r="E86" s="224"/>
      <c r="F86" s="224"/>
      <c r="G86" s="224"/>
      <c r="H86" s="224"/>
      <c r="I86" s="224"/>
      <c r="J86" s="224"/>
      <c r="K86" s="224"/>
      <c r="L86" s="224"/>
      <c r="M86" s="224"/>
      <c r="N86" s="224"/>
      <c r="O86" s="224"/>
      <c r="P86" s="224"/>
      <c r="Q86" s="224"/>
      <c r="R86" s="224"/>
      <c r="S86" s="224"/>
      <c r="T86" s="225"/>
      <c r="U86" s="133"/>
    </row>
    <row r="87" spans="2:21" ht="16.5" thickBot="1">
      <c r="B87" s="134"/>
      <c r="C87" s="226"/>
      <c r="D87" s="224"/>
      <c r="E87" s="224"/>
      <c r="F87" s="224"/>
      <c r="G87" s="224"/>
      <c r="H87" s="224"/>
      <c r="I87" s="224"/>
      <c r="J87" s="224"/>
      <c r="K87" s="224"/>
      <c r="L87" s="224"/>
      <c r="M87" s="224"/>
      <c r="N87" s="224"/>
      <c r="O87" s="224"/>
      <c r="P87" s="224"/>
      <c r="Q87" s="224"/>
      <c r="R87" s="224"/>
      <c r="S87" s="224"/>
      <c r="T87" s="225"/>
      <c r="U87" s="135"/>
    </row>
    <row r="88" spans="2:21" ht="84" customHeight="1" thickTop="1">
      <c r="B88" s="136" t="s">
        <v>66</v>
      </c>
      <c r="C88" s="227"/>
      <c r="D88" s="228"/>
      <c r="E88" s="228"/>
      <c r="F88" s="228"/>
      <c r="G88" s="228"/>
      <c r="H88" s="228"/>
      <c r="I88" s="228"/>
      <c r="J88" s="228"/>
      <c r="K88" s="228"/>
      <c r="L88" s="228"/>
      <c r="M88" s="228"/>
      <c r="N88" s="228"/>
      <c r="O88" s="228"/>
      <c r="P88" s="228"/>
      <c r="Q88" s="228"/>
      <c r="R88" s="228"/>
      <c r="S88" s="228"/>
      <c r="T88" s="229"/>
      <c r="U88" s="137"/>
    </row>
    <row r="89" spans="2:21" ht="36.75" customHeight="1">
      <c r="C89" s="138" t="s">
        <v>87</v>
      </c>
      <c r="D89" s="138"/>
      <c r="E89" s="138"/>
      <c r="F89" s="138"/>
      <c r="G89" s="138"/>
      <c r="H89" s="138"/>
      <c r="I89" s="138"/>
      <c r="J89" s="138"/>
      <c r="K89" s="138"/>
      <c r="L89" s="138"/>
      <c r="M89" s="138"/>
      <c r="N89" s="138"/>
      <c r="O89" s="138"/>
      <c r="P89" s="138"/>
      <c r="Q89" s="138"/>
      <c r="R89" s="138"/>
      <c r="S89" s="138"/>
      <c r="T89" s="138"/>
    </row>
    <row r="90" spans="2:21">
      <c r="C90" s="139" t="s">
        <v>88</v>
      </c>
      <c r="D90" s="201"/>
      <c r="E90" s="202"/>
      <c r="F90" s="202"/>
      <c r="G90" s="202"/>
      <c r="H90" s="203"/>
      <c r="I90" s="140" t="s">
        <v>89</v>
      </c>
      <c r="J90" s="141"/>
      <c r="K90" s="201"/>
      <c r="L90" s="202"/>
      <c r="M90" s="202"/>
      <c r="N90" s="202"/>
      <c r="O90" s="202"/>
      <c r="P90" s="202"/>
      <c r="Q90" s="202"/>
      <c r="R90" s="202"/>
      <c r="S90" s="203"/>
      <c r="T90" s="201"/>
    </row>
    <row r="91" spans="2:21">
      <c r="C91" s="138"/>
      <c r="D91" s="204"/>
      <c r="E91" s="205"/>
      <c r="F91" s="205"/>
      <c r="G91" s="205"/>
      <c r="H91" s="206"/>
      <c r="I91" s="138"/>
      <c r="J91" s="138"/>
      <c r="K91" s="204"/>
      <c r="L91" s="205"/>
      <c r="M91" s="205"/>
      <c r="N91" s="205"/>
      <c r="O91" s="205"/>
      <c r="P91" s="205"/>
      <c r="Q91" s="205"/>
      <c r="R91" s="205"/>
      <c r="S91" s="206"/>
      <c r="T91" s="204"/>
    </row>
    <row r="92" spans="2:21" ht="16.5" thickBot="1">
      <c r="C92" s="142"/>
      <c r="D92" s="142"/>
      <c r="E92" s="142"/>
      <c r="F92" s="142"/>
      <c r="G92" s="142"/>
      <c r="H92" s="142"/>
      <c r="I92" s="142"/>
      <c r="J92" s="142"/>
      <c r="K92" s="142"/>
      <c r="L92" s="142"/>
      <c r="M92" s="142"/>
      <c r="N92" s="142"/>
      <c r="O92" s="142"/>
      <c r="P92" s="142"/>
      <c r="Q92" s="142"/>
      <c r="R92" s="142"/>
      <c r="S92" s="142"/>
      <c r="T92" s="142"/>
    </row>
    <row r="93" spans="2:21" ht="16.5" thickTop="1">
      <c r="C93" s="143"/>
      <c r="D93" s="143"/>
      <c r="E93" s="143"/>
      <c r="F93" s="143"/>
      <c r="G93" s="143"/>
      <c r="H93" s="143"/>
      <c r="I93" s="143"/>
      <c r="J93" s="143"/>
      <c r="K93" s="143"/>
      <c r="L93" s="143"/>
      <c r="M93" s="143"/>
      <c r="N93" s="143"/>
      <c r="O93" s="143"/>
      <c r="P93" s="143"/>
      <c r="Q93" s="143"/>
      <c r="R93" s="143"/>
      <c r="S93" s="143"/>
      <c r="T93" s="143"/>
    </row>
    <row r="94" spans="2:21">
      <c r="S94" s="144"/>
    </row>
    <row r="95" spans="2:21">
      <c r="S95" s="144"/>
    </row>
    <row r="96" spans="2:21">
      <c r="S96" s="144"/>
    </row>
    <row r="97" spans="19:19">
      <c r="S97" s="144"/>
    </row>
    <row r="98" spans="19:19">
      <c r="S98" s="144"/>
    </row>
    <row r="115" spans="8:11">
      <c r="H115" s="1">
        <v>70</v>
      </c>
      <c r="I115" s="1">
        <f t="shared" ref="I115:I121" si="0">SIN(H115*PI()/180)</f>
        <v>0.93969262078590832</v>
      </c>
    </row>
    <row r="116" spans="8:11">
      <c r="H116" s="1">
        <v>75</v>
      </c>
      <c r="I116" s="1">
        <f t="shared" si="0"/>
        <v>0.96592582628906831</v>
      </c>
      <c r="J116" s="1">
        <f>I116*428</f>
        <v>413.41625365172126</v>
      </c>
    </row>
    <row r="117" spans="8:11">
      <c r="H117" s="1">
        <v>60</v>
      </c>
      <c r="I117" s="1">
        <f t="shared" si="0"/>
        <v>0.8660254037844386</v>
      </c>
      <c r="K117" s="145"/>
    </row>
    <row r="118" spans="8:11">
      <c r="H118" s="1">
        <v>45</v>
      </c>
      <c r="I118" s="1">
        <f t="shared" si="0"/>
        <v>0.70710678118654746</v>
      </c>
    </row>
    <row r="119" spans="8:11">
      <c r="H119" s="1">
        <v>30</v>
      </c>
      <c r="I119" s="1">
        <f t="shared" si="0"/>
        <v>0.49999999999999994</v>
      </c>
    </row>
    <row r="120" spans="8:11">
      <c r="H120" s="1">
        <v>15</v>
      </c>
      <c r="I120" s="1">
        <f t="shared" si="0"/>
        <v>0.25881904510252074</v>
      </c>
    </row>
    <row r="121" spans="8:11">
      <c r="H121" s="1">
        <v>0</v>
      </c>
      <c r="I121" s="1">
        <f t="shared" si="0"/>
        <v>0</v>
      </c>
    </row>
  </sheetData>
  <mergeCells count="66">
    <mergeCell ref="D90:H91"/>
    <mergeCell ref="K90:S91"/>
    <mergeCell ref="T90:T91"/>
    <mergeCell ref="E69:H70"/>
    <mergeCell ref="J74:K75"/>
    <mergeCell ref="L74:L75"/>
    <mergeCell ref="M74:S75"/>
    <mergeCell ref="T74:T75"/>
    <mergeCell ref="C82:T88"/>
    <mergeCell ref="C35:C36"/>
    <mergeCell ref="D35:D37"/>
    <mergeCell ref="E35:E37"/>
    <mergeCell ref="S35:S36"/>
    <mergeCell ref="T35:T38"/>
    <mergeCell ref="C37:C38"/>
    <mergeCell ref="S37:S38"/>
    <mergeCell ref="AD30:AD33"/>
    <mergeCell ref="AE30:AE33"/>
    <mergeCell ref="E66:H67"/>
    <mergeCell ref="J66:L67"/>
    <mergeCell ref="M66:S67"/>
    <mergeCell ref="T66:T67"/>
    <mergeCell ref="S32:S33"/>
    <mergeCell ref="AD35:AD38"/>
    <mergeCell ref="AE35:AE38"/>
    <mergeCell ref="C30:C31"/>
    <mergeCell ref="D30:D32"/>
    <mergeCell ref="E30:E32"/>
    <mergeCell ref="S30:S31"/>
    <mergeCell ref="T30:T33"/>
    <mergeCell ref="C32:C33"/>
    <mergeCell ref="AE20:AE23"/>
    <mergeCell ref="C22:C23"/>
    <mergeCell ref="S22:S23"/>
    <mergeCell ref="C25:C26"/>
    <mergeCell ref="D25:D27"/>
    <mergeCell ref="E25:E27"/>
    <mergeCell ref="S25:S26"/>
    <mergeCell ref="T25:T28"/>
    <mergeCell ref="AD25:AD28"/>
    <mergeCell ref="T20:T23"/>
    <mergeCell ref="AE25:AE28"/>
    <mergeCell ref="C27:C28"/>
    <mergeCell ref="S27:S28"/>
    <mergeCell ref="C20:C21"/>
    <mergeCell ref="D20:D22"/>
    <mergeCell ref="E20:E22"/>
    <mergeCell ref="S20:S21"/>
    <mergeCell ref="AD20:AD23"/>
    <mergeCell ref="AD12:AD14"/>
    <mergeCell ref="AE12:AE14"/>
    <mergeCell ref="C15:C16"/>
    <mergeCell ref="D15:D17"/>
    <mergeCell ref="E15:E17"/>
    <mergeCell ref="S15:S16"/>
    <mergeCell ref="T15:T18"/>
    <mergeCell ref="AD15:AD18"/>
    <mergeCell ref="AE15:AE18"/>
    <mergeCell ref="C17:C18"/>
    <mergeCell ref="S17:S18"/>
    <mergeCell ref="T1:U1"/>
    <mergeCell ref="D7:G7"/>
    <mergeCell ref="J7:K7"/>
    <mergeCell ref="N7:O7"/>
    <mergeCell ref="D9:G9"/>
    <mergeCell ref="J9:K9"/>
  </mergeCells>
  <printOptions horizontalCentered="1"/>
  <pageMargins left="0.74803149606299213" right="0.39370078740157483" top="0.51181102362204722" bottom="0.51181102362204722" header="0.51181102362204722" footer="0.27559055118110237"/>
  <pageSetup scale="37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5"/>
  <sheetViews>
    <sheetView view="pageBreakPreview" zoomScale="85" zoomScaleNormal="100" zoomScaleSheetLayoutView="85" workbookViewId="0">
      <selection activeCell="M44" sqref="M44"/>
    </sheetView>
  </sheetViews>
  <sheetFormatPr defaultRowHeight="12.75"/>
  <cols>
    <col min="1" max="1" width="9.28515625" style="146" bestFit="1" customWidth="1"/>
    <col min="2" max="2" width="23.28515625" style="146" customWidth="1"/>
    <col min="3" max="3" width="17.5703125" style="146" bestFit="1" customWidth="1"/>
    <col min="4" max="4" width="17.42578125" style="146" bestFit="1" customWidth="1"/>
    <col min="5" max="16384" width="9.140625" style="146"/>
  </cols>
  <sheetData>
    <row r="1" spans="1:6">
      <c r="B1" s="146" t="s">
        <v>122</v>
      </c>
    </row>
    <row r="3" spans="1:6">
      <c r="B3" s="147" t="s">
        <v>90</v>
      </c>
      <c r="C3" s="162" t="s">
        <v>119</v>
      </c>
      <c r="D3" s="162" t="s">
        <v>118</v>
      </c>
    </row>
    <row r="4" spans="1:6">
      <c r="B4" s="147"/>
      <c r="C4" s="163" t="s">
        <v>123</v>
      </c>
      <c r="D4" s="164">
        <v>41529</v>
      </c>
    </row>
    <row r="5" spans="1:6">
      <c r="B5" s="147" t="s">
        <v>91</v>
      </c>
    </row>
    <row r="7" spans="1:6">
      <c r="B7" s="146" t="s">
        <v>92</v>
      </c>
      <c r="C7" s="146" t="s">
        <v>93</v>
      </c>
      <c r="D7" s="146" t="s">
        <v>94</v>
      </c>
      <c r="E7" s="148" t="s">
        <v>95</v>
      </c>
      <c r="F7" s="146" t="s">
        <v>96</v>
      </c>
    </row>
    <row r="8" spans="1:6">
      <c r="A8" s="149">
        <v>0.16</v>
      </c>
      <c r="B8" s="150">
        <v>0</v>
      </c>
      <c r="C8" s="150">
        <f>A8-0.16</f>
        <v>0</v>
      </c>
      <c r="D8" s="150">
        <f t="shared" ref="D8:D29" si="0">1-(C8/$C$41)</f>
        <v>1</v>
      </c>
      <c r="E8" s="148"/>
    </row>
    <row r="9" spans="1:6">
      <c r="A9" s="149">
        <v>0.44</v>
      </c>
      <c r="B9" s="150">
        <v>0.5</v>
      </c>
      <c r="C9" s="151">
        <f>A9-0.16</f>
        <v>0.28000000000000003</v>
      </c>
      <c r="D9" s="150">
        <f t="shared" si="0"/>
        <v>0.99272727272727268</v>
      </c>
    </row>
    <row r="10" spans="1:6">
      <c r="A10" s="149">
        <v>0.6</v>
      </c>
      <c r="B10" s="150">
        <v>0.75</v>
      </c>
      <c r="C10" s="151">
        <f>A10-0.16</f>
        <v>0.43999999999999995</v>
      </c>
      <c r="D10" s="150">
        <f t="shared" si="0"/>
        <v>0.98857142857142855</v>
      </c>
    </row>
    <row r="11" spans="1:6">
      <c r="A11" s="149">
        <v>0.64</v>
      </c>
      <c r="B11" s="150">
        <v>1</v>
      </c>
      <c r="C11" s="151">
        <f>A11-0.16</f>
        <v>0.48</v>
      </c>
      <c r="D11" s="150">
        <f t="shared" si="0"/>
        <v>0.98753246753246748</v>
      </c>
    </row>
    <row r="12" spans="1:6">
      <c r="A12" s="149">
        <v>0.96</v>
      </c>
      <c r="B12" s="150">
        <v>1.5</v>
      </c>
      <c r="C12" s="151">
        <f t="shared" ref="C12:C29" si="1">A12-0.16</f>
        <v>0.79999999999999993</v>
      </c>
      <c r="D12" s="150">
        <f t="shared" si="0"/>
        <v>0.97922077922077921</v>
      </c>
    </row>
    <row r="13" spans="1:6">
      <c r="A13" s="149">
        <v>1.1000000000000001</v>
      </c>
      <c r="B13" s="150">
        <v>2</v>
      </c>
      <c r="C13" s="151">
        <f t="shared" si="1"/>
        <v>0.94000000000000006</v>
      </c>
      <c r="D13" s="150">
        <f t="shared" si="0"/>
        <v>0.97558441558441555</v>
      </c>
    </row>
    <row r="14" spans="1:6">
      <c r="A14" s="149">
        <v>1.4</v>
      </c>
      <c r="B14" s="150">
        <v>2.5</v>
      </c>
      <c r="C14" s="151">
        <f t="shared" si="1"/>
        <v>1.24</v>
      </c>
      <c r="D14" s="150">
        <f t="shared" si="0"/>
        <v>0.96779220779220776</v>
      </c>
    </row>
    <row r="15" spans="1:6">
      <c r="A15" s="149">
        <v>1.6</v>
      </c>
      <c r="B15" s="150">
        <v>3</v>
      </c>
      <c r="C15" s="151">
        <f t="shared" si="1"/>
        <v>1.4400000000000002</v>
      </c>
      <c r="D15" s="150">
        <f t="shared" si="0"/>
        <v>0.96259740259740256</v>
      </c>
    </row>
    <row r="16" spans="1:6">
      <c r="A16" s="149">
        <v>1.8</v>
      </c>
      <c r="B16" s="150">
        <v>3.5</v>
      </c>
      <c r="C16" s="151">
        <f t="shared" si="1"/>
        <v>1.6400000000000001</v>
      </c>
      <c r="D16" s="150">
        <f t="shared" si="0"/>
        <v>0.95740259740259737</v>
      </c>
    </row>
    <row r="17" spans="1:4">
      <c r="A17" s="149">
        <v>2</v>
      </c>
      <c r="B17" s="150">
        <v>4</v>
      </c>
      <c r="C17" s="151">
        <f t="shared" si="1"/>
        <v>1.84</v>
      </c>
      <c r="D17" s="150">
        <f t="shared" si="0"/>
        <v>0.95220779220779217</v>
      </c>
    </row>
    <row r="18" spans="1:4">
      <c r="A18" s="149">
        <v>2.2000000000000002</v>
      </c>
      <c r="B18" s="150">
        <v>4.5</v>
      </c>
      <c r="C18" s="151">
        <f t="shared" si="1"/>
        <v>2.04</v>
      </c>
      <c r="D18" s="150">
        <f t="shared" si="0"/>
        <v>0.94701298701298697</v>
      </c>
    </row>
    <row r="19" spans="1:4">
      <c r="A19" s="149">
        <v>2.5</v>
      </c>
      <c r="B19" s="150">
        <v>5</v>
      </c>
      <c r="C19" s="151">
        <f t="shared" si="1"/>
        <v>2.34</v>
      </c>
      <c r="D19" s="150">
        <f t="shared" si="0"/>
        <v>0.93922077922077918</v>
      </c>
    </row>
    <row r="20" spans="1:4">
      <c r="A20" s="149">
        <v>2.9</v>
      </c>
      <c r="B20" s="150">
        <v>6</v>
      </c>
      <c r="C20" s="151">
        <f t="shared" si="1"/>
        <v>2.7399999999999998</v>
      </c>
      <c r="D20" s="150">
        <f t="shared" si="0"/>
        <v>0.92883116883116879</v>
      </c>
    </row>
    <row r="21" spans="1:4">
      <c r="A21" s="149">
        <v>3.2</v>
      </c>
      <c r="B21" s="150">
        <v>7</v>
      </c>
      <c r="C21" s="151">
        <f t="shared" si="1"/>
        <v>3.04</v>
      </c>
      <c r="D21" s="150">
        <f t="shared" si="0"/>
        <v>0.92103896103896099</v>
      </c>
    </row>
    <row r="22" spans="1:4">
      <c r="A22" s="149">
        <v>3.6</v>
      </c>
      <c r="B22" s="150">
        <v>8</v>
      </c>
      <c r="C22" s="151">
        <f t="shared" si="1"/>
        <v>3.44</v>
      </c>
      <c r="D22" s="150">
        <f t="shared" si="0"/>
        <v>0.91064935064935071</v>
      </c>
    </row>
    <row r="23" spans="1:4">
      <c r="A23" s="149">
        <v>4</v>
      </c>
      <c r="B23" s="150">
        <v>9</v>
      </c>
      <c r="C23" s="151">
        <f t="shared" si="1"/>
        <v>3.84</v>
      </c>
      <c r="D23" s="150">
        <f t="shared" si="0"/>
        <v>0.90025974025974032</v>
      </c>
    </row>
    <row r="24" spans="1:4">
      <c r="A24" s="149">
        <v>4.45</v>
      </c>
      <c r="B24" s="150">
        <v>10</v>
      </c>
      <c r="C24" s="151">
        <f t="shared" si="1"/>
        <v>4.29</v>
      </c>
      <c r="D24" s="150">
        <f t="shared" si="0"/>
        <v>0.88857142857142857</v>
      </c>
    </row>
    <row r="25" spans="1:4">
      <c r="A25" s="149">
        <v>4.8</v>
      </c>
      <c r="B25" s="150">
        <v>11</v>
      </c>
      <c r="C25" s="151">
        <f t="shared" si="1"/>
        <v>4.6399999999999997</v>
      </c>
      <c r="D25" s="150">
        <f t="shared" si="0"/>
        <v>0.87948051948051953</v>
      </c>
    </row>
    <row r="26" spans="1:4">
      <c r="A26" s="149">
        <v>5.0999999999999996</v>
      </c>
      <c r="B26" s="150">
        <v>12</v>
      </c>
      <c r="C26" s="151">
        <f t="shared" si="1"/>
        <v>4.9399999999999995</v>
      </c>
      <c r="D26" s="150">
        <f t="shared" si="0"/>
        <v>0.87168831168831173</v>
      </c>
    </row>
    <row r="27" spans="1:4">
      <c r="A27" s="149">
        <v>5.5</v>
      </c>
      <c r="B27" s="150">
        <v>13</v>
      </c>
      <c r="C27" s="151">
        <f t="shared" si="1"/>
        <v>5.34</v>
      </c>
      <c r="D27" s="150">
        <f t="shared" si="0"/>
        <v>0.86129870129870134</v>
      </c>
    </row>
    <row r="28" spans="1:4">
      <c r="A28" s="149">
        <v>5.85</v>
      </c>
      <c r="B28" s="150">
        <v>14</v>
      </c>
      <c r="C28" s="151">
        <f t="shared" si="1"/>
        <v>5.6899999999999995</v>
      </c>
      <c r="D28" s="150">
        <f t="shared" si="0"/>
        <v>0.85220779220779219</v>
      </c>
    </row>
    <row r="29" spans="1:4">
      <c r="A29" s="149">
        <v>6.2</v>
      </c>
      <c r="B29" s="150">
        <v>15</v>
      </c>
      <c r="C29" s="151">
        <f t="shared" si="1"/>
        <v>6.04</v>
      </c>
      <c r="D29" s="150">
        <f t="shared" si="0"/>
        <v>0.84311688311688315</v>
      </c>
    </row>
    <row r="30" spans="1:4">
      <c r="A30" s="149"/>
      <c r="B30" s="150"/>
      <c r="C30" s="151"/>
      <c r="D30" s="150"/>
    </row>
    <row r="31" spans="1:4">
      <c r="B31" s="150"/>
      <c r="C31" s="150"/>
      <c r="D31" s="150"/>
    </row>
    <row r="32" spans="1:4">
      <c r="B32" s="150"/>
      <c r="C32" s="150"/>
      <c r="D32" s="150"/>
    </row>
    <row r="33" spans="2:4">
      <c r="B33" s="150"/>
      <c r="C33" s="150"/>
      <c r="D33" s="150"/>
    </row>
    <row r="34" spans="2:4">
      <c r="B34" s="150"/>
      <c r="C34" s="150"/>
      <c r="D34" s="150"/>
    </row>
    <row r="35" spans="2:4">
      <c r="B35" s="150"/>
      <c r="C35" s="150"/>
      <c r="D35" s="150"/>
    </row>
    <row r="36" spans="2:4">
      <c r="B36" s="150"/>
      <c r="C36" s="150"/>
      <c r="D36" s="150"/>
    </row>
    <row r="37" spans="2:4">
      <c r="B37" s="150" t="s">
        <v>97</v>
      </c>
      <c r="C37" s="152"/>
      <c r="D37" s="150"/>
    </row>
    <row r="38" spans="2:4">
      <c r="B38" s="150" t="s">
        <v>98</v>
      </c>
      <c r="C38" s="153">
        <v>250</v>
      </c>
      <c r="D38" s="154" t="s">
        <v>99</v>
      </c>
    </row>
    <row r="39" spans="2:4">
      <c r="B39" s="150"/>
      <c r="C39" s="150"/>
      <c r="D39" s="150"/>
    </row>
    <row r="40" spans="2:4">
      <c r="B40" s="155" t="s">
        <v>100</v>
      </c>
      <c r="C40" s="155">
        <v>1.5</v>
      </c>
      <c r="D40" s="146" t="s">
        <v>59</v>
      </c>
    </row>
    <row r="41" spans="2:4">
      <c r="B41" s="155" t="s">
        <v>101</v>
      </c>
      <c r="C41" s="156">
        <v>38.5</v>
      </c>
      <c r="D41" s="146" t="s">
        <v>59</v>
      </c>
    </row>
    <row r="42" spans="2:4">
      <c r="B42" s="146" t="s">
        <v>102</v>
      </c>
      <c r="C42" s="146" t="s">
        <v>103</v>
      </c>
    </row>
    <row r="43" spans="2:4">
      <c r="B43" s="146" t="s">
        <v>104</v>
      </c>
      <c r="C43" s="146" t="s">
        <v>105</v>
      </c>
    </row>
    <row r="44" spans="2:4">
      <c r="B44" s="146" t="s">
        <v>106</v>
      </c>
      <c r="C44" s="146" t="s">
        <v>101</v>
      </c>
    </row>
    <row r="45" spans="2:4">
      <c r="B45" s="146" t="s">
        <v>107</v>
      </c>
      <c r="C45" s="149">
        <v>31</v>
      </c>
      <c r="D45" s="146" t="s">
        <v>59</v>
      </c>
    </row>
    <row r="46" spans="2:4">
      <c r="B46" s="146" t="s">
        <v>108</v>
      </c>
      <c r="C46" s="149">
        <v>37</v>
      </c>
      <c r="D46" s="146" t="s">
        <v>59</v>
      </c>
    </row>
    <row r="47" spans="2:4">
      <c r="B47" s="157" t="s">
        <v>109</v>
      </c>
    </row>
    <row r="48" spans="2:4">
      <c r="B48" s="146" t="s">
        <v>110</v>
      </c>
      <c r="C48" s="146">
        <v>3.7900000000000003E-2</v>
      </c>
      <c r="D48" s="146" t="s">
        <v>59</v>
      </c>
    </row>
    <row r="49" spans="2:4">
      <c r="B49" s="146" t="s">
        <v>111</v>
      </c>
      <c r="C49" s="158">
        <v>3.0200000000000001E-2</v>
      </c>
      <c r="D49" s="146" t="s">
        <v>59</v>
      </c>
    </row>
    <row r="50" spans="2:4">
      <c r="B50" s="146" t="s">
        <v>112</v>
      </c>
      <c r="C50" s="146">
        <f>C46-C45</f>
        <v>6</v>
      </c>
    </row>
    <row r="51" spans="2:4">
      <c r="B51" s="146" t="s">
        <v>113</v>
      </c>
      <c r="C51" s="159">
        <v>75</v>
      </c>
      <c r="D51" s="146" t="s">
        <v>114</v>
      </c>
    </row>
    <row r="52" spans="2:4">
      <c r="C52" s="146">
        <f>C51*60</f>
        <v>4500</v>
      </c>
      <c r="D52" s="146" t="s">
        <v>115</v>
      </c>
    </row>
    <row r="54" spans="2:4" ht="13.5" thickBot="1"/>
    <row r="55" spans="2:4" ht="13.5" thickBot="1">
      <c r="B55" s="160" t="s">
        <v>116</v>
      </c>
      <c r="C55" s="161">
        <f>(C49^2*LN(C50/C48))/(2*C50*C52)</f>
        <v>8.5538604049787725E-8</v>
      </c>
      <c r="D55" s="146" t="s">
        <v>57</v>
      </c>
    </row>
  </sheetData>
  <pageMargins left="0.74803149606299213" right="0.74803149606299213" top="0.98425196850393704" bottom="0.98425196850393704" header="0.51181102362204722" footer="0.51181102362204722"/>
  <pageSetup scale="65" orientation="landscape" r:id="rId1"/>
  <headerFooter alignWithMargins="0"/>
  <drawing r:id="rId2"/>
  <legacyDrawing r:id="rId3"/>
  <oleObjects>
    <oleObject progId="Equation.3" shapeId="3073" r:id="rId4"/>
  </oleObjects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5"/>
  <sheetViews>
    <sheetView view="pageBreakPreview" zoomScale="60" zoomScaleNormal="100" workbookViewId="0">
      <selection activeCell="M44" sqref="M44"/>
    </sheetView>
  </sheetViews>
  <sheetFormatPr defaultRowHeight="12.75"/>
  <cols>
    <col min="1" max="1" width="9.28515625" style="146" bestFit="1" customWidth="1"/>
    <col min="2" max="2" width="23.28515625" style="146" customWidth="1"/>
    <col min="3" max="3" width="17.5703125" style="146" bestFit="1" customWidth="1"/>
    <col min="4" max="4" width="17.42578125" style="146" bestFit="1" customWidth="1"/>
    <col min="5" max="16384" width="9.140625" style="146"/>
  </cols>
  <sheetData>
    <row r="1" spans="1:6">
      <c r="B1" s="146" t="s">
        <v>122</v>
      </c>
    </row>
    <row r="3" spans="1:6">
      <c r="B3" s="147" t="s">
        <v>90</v>
      </c>
      <c r="C3" s="162" t="s">
        <v>120</v>
      </c>
      <c r="D3" s="162" t="s">
        <v>118</v>
      </c>
    </row>
    <row r="4" spans="1:6">
      <c r="B4" s="147"/>
      <c r="C4" s="163" t="s">
        <v>125</v>
      </c>
      <c r="D4" s="164">
        <v>41530</v>
      </c>
    </row>
    <row r="5" spans="1:6">
      <c r="B5" s="147" t="s">
        <v>91</v>
      </c>
    </row>
    <row r="7" spans="1:6">
      <c r="B7" s="146" t="s">
        <v>92</v>
      </c>
      <c r="C7" s="146" t="s">
        <v>93</v>
      </c>
      <c r="D7" s="146" t="s">
        <v>94</v>
      </c>
      <c r="E7" s="148" t="s">
        <v>95</v>
      </c>
      <c r="F7" s="146" t="s">
        <v>96</v>
      </c>
    </row>
    <row r="8" spans="1:6">
      <c r="A8" s="149">
        <v>0.16</v>
      </c>
      <c r="B8" s="150">
        <v>0</v>
      </c>
      <c r="C8" s="150">
        <f>A8-0.16</f>
        <v>0</v>
      </c>
      <c r="D8" s="150">
        <f t="shared" ref="D8:D28" si="0">1-(C8/$C$41)</f>
        <v>1</v>
      </c>
      <c r="E8" s="148"/>
    </row>
    <row r="9" spans="1:6">
      <c r="A9" s="149">
        <v>0.6</v>
      </c>
      <c r="B9" s="150">
        <v>0.5</v>
      </c>
      <c r="C9" s="151">
        <f>A9-0.16</f>
        <v>0.43999999999999995</v>
      </c>
      <c r="D9" s="150">
        <f t="shared" si="0"/>
        <v>0.98988505747126432</v>
      </c>
    </row>
    <row r="10" spans="1:6">
      <c r="A10" s="149">
        <v>1</v>
      </c>
      <c r="B10" s="150">
        <v>1</v>
      </c>
      <c r="C10" s="151">
        <f>A10-0.16</f>
        <v>0.84</v>
      </c>
      <c r="D10" s="150">
        <f t="shared" si="0"/>
        <v>0.9806896551724138</v>
      </c>
    </row>
    <row r="11" spans="1:6">
      <c r="A11" s="149">
        <v>1.4</v>
      </c>
      <c r="B11" s="150">
        <v>1.5</v>
      </c>
      <c r="C11" s="151">
        <f>A11-0.16</f>
        <v>1.24</v>
      </c>
      <c r="D11" s="150">
        <f t="shared" si="0"/>
        <v>0.97149425287356317</v>
      </c>
    </row>
    <row r="12" spans="1:6">
      <c r="A12" s="149">
        <v>1.8</v>
      </c>
      <c r="B12" s="150">
        <v>2</v>
      </c>
      <c r="C12" s="151">
        <f t="shared" ref="C12:C28" si="1">A12-0.16</f>
        <v>1.6400000000000001</v>
      </c>
      <c r="D12" s="150">
        <f t="shared" si="0"/>
        <v>0.96229885057471265</v>
      </c>
    </row>
    <row r="13" spans="1:6">
      <c r="A13" s="149">
        <v>2.2000000000000002</v>
      </c>
      <c r="B13" s="150">
        <v>2.5</v>
      </c>
      <c r="C13" s="151">
        <f t="shared" si="1"/>
        <v>2.04</v>
      </c>
      <c r="D13" s="150">
        <f t="shared" si="0"/>
        <v>0.95310344827586202</v>
      </c>
    </row>
    <row r="14" spans="1:6">
      <c r="A14" s="149">
        <v>2.6</v>
      </c>
      <c r="B14" s="150">
        <v>3</v>
      </c>
      <c r="C14" s="151">
        <f t="shared" si="1"/>
        <v>2.44</v>
      </c>
      <c r="D14" s="150">
        <f t="shared" si="0"/>
        <v>0.9439080459770115</v>
      </c>
    </row>
    <row r="15" spans="1:6">
      <c r="A15" s="149">
        <v>2.9</v>
      </c>
      <c r="B15" s="150">
        <v>3.5</v>
      </c>
      <c r="C15" s="151">
        <f t="shared" si="1"/>
        <v>2.7399999999999998</v>
      </c>
      <c r="D15" s="150">
        <f t="shared" si="0"/>
        <v>0.93701149425287356</v>
      </c>
    </row>
    <row r="16" spans="1:6">
      <c r="A16" s="149">
        <v>3.3</v>
      </c>
      <c r="B16" s="150">
        <v>4</v>
      </c>
      <c r="C16" s="151">
        <f t="shared" si="1"/>
        <v>3.1399999999999997</v>
      </c>
      <c r="D16" s="150">
        <f t="shared" si="0"/>
        <v>0.92781609195402304</v>
      </c>
    </row>
    <row r="17" spans="1:4">
      <c r="A17" s="149">
        <v>3.6</v>
      </c>
      <c r="B17" s="150">
        <v>4.5</v>
      </c>
      <c r="C17" s="151">
        <f t="shared" si="1"/>
        <v>3.44</v>
      </c>
      <c r="D17" s="150">
        <f t="shared" si="0"/>
        <v>0.92091954022988509</v>
      </c>
    </row>
    <row r="18" spans="1:4">
      <c r="A18" s="149">
        <v>4</v>
      </c>
      <c r="B18" s="150">
        <v>5</v>
      </c>
      <c r="C18" s="151">
        <f t="shared" si="1"/>
        <v>3.84</v>
      </c>
      <c r="D18" s="150">
        <f t="shared" si="0"/>
        <v>0.91172413793103446</v>
      </c>
    </row>
    <row r="19" spans="1:4">
      <c r="A19" s="149">
        <v>4.7</v>
      </c>
      <c r="B19" s="150">
        <v>6</v>
      </c>
      <c r="C19" s="151">
        <f t="shared" si="1"/>
        <v>4.54</v>
      </c>
      <c r="D19" s="150">
        <f t="shared" si="0"/>
        <v>0.895632183908046</v>
      </c>
    </row>
    <row r="20" spans="1:4">
      <c r="A20" s="149">
        <v>5.4</v>
      </c>
      <c r="B20" s="150">
        <v>7</v>
      </c>
      <c r="C20" s="151">
        <f t="shared" si="1"/>
        <v>5.24</v>
      </c>
      <c r="D20" s="150">
        <f t="shared" si="0"/>
        <v>0.87954022988505742</v>
      </c>
    </row>
    <row r="21" spans="1:4">
      <c r="A21" s="149">
        <v>6.06</v>
      </c>
      <c r="B21" s="150">
        <v>8</v>
      </c>
      <c r="C21" s="151">
        <f t="shared" si="1"/>
        <v>5.8999999999999995</v>
      </c>
      <c r="D21" s="150">
        <f t="shared" si="0"/>
        <v>0.86436781609195401</v>
      </c>
    </row>
    <row r="22" spans="1:4">
      <c r="A22" s="149">
        <v>6.76</v>
      </c>
      <c r="B22" s="150">
        <v>9</v>
      </c>
      <c r="C22" s="151">
        <f t="shared" si="1"/>
        <v>6.6</v>
      </c>
      <c r="D22" s="150">
        <f t="shared" si="0"/>
        <v>0.84827586206896555</v>
      </c>
    </row>
    <row r="23" spans="1:4">
      <c r="A23" s="149">
        <v>7.4</v>
      </c>
      <c r="B23" s="150">
        <v>10</v>
      </c>
      <c r="C23" s="151">
        <f t="shared" si="1"/>
        <v>7.24</v>
      </c>
      <c r="D23" s="150">
        <f t="shared" si="0"/>
        <v>0.83356321839080461</v>
      </c>
    </row>
    <row r="24" spans="1:4">
      <c r="A24" s="149">
        <v>8.7100000000000009</v>
      </c>
      <c r="B24" s="150">
        <v>12</v>
      </c>
      <c r="C24" s="151">
        <f t="shared" si="1"/>
        <v>8.5500000000000007</v>
      </c>
      <c r="D24" s="150">
        <f t="shared" si="0"/>
        <v>0.80344827586206891</v>
      </c>
    </row>
    <row r="25" spans="1:4">
      <c r="A25" s="149">
        <v>10</v>
      </c>
      <c r="B25" s="150">
        <v>14</v>
      </c>
      <c r="C25" s="151">
        <f t="shared" si="1"/>
        <v>9.84</v>
      </c>
      <c r="D25" s="150">
        <f t="shared" si="0"/>
        <v>0.7737931034482759</v>
      </c>
    </row>
    <row r="26" spans="1:4">
      <c r="A26" s="149">
        <v>11.3</v>
      </c>
      <c r="B26" s="150">
        <v>16</v>
      </c>
      <c r="C26" s="151">
        <f t="shared" si="1"/>
        <v>11.14</v>
      </c>
      <c r="D26" s="150">
        <f t="shared" si="0"/>
        <v>0.74390804597701154</v>
      </c>
    </row>
    <row r="27" spans="1:4">
      <c r="A27" s="149">
        <v>12.5</v>
      </c>
      <c r="B27" s="150">
        <v>18</v>
      </c>
      <c r="C27" s="151">
        <f t="shared" si="1"/>
        <v>12.34</v>
      </c>
      <c r="D27" s="150">
        <f t="shared" si="0"/>
        <v>0.71632183908045977</v>
      </c>
    </row>
    <row r="28" spans="1:4">
      <c r="A28" s="149">
        <v>13.5</v>
      </c>
      <c r="B28" s="150">
        <v>20</v>
      </c>
      <c r="C28" s="151">
        <f t="shared" si="1"/>
        <v>13.34</v>
      </c>
      <c r="D28" s="150">
        <f t="shared" si="0"/>
        <v>0.69333333333333336</v>
      </c>
    </row>
    <row r="29" spans="1:4">
      <c r="A29" s="149"/>
      <c r="C29" s="151"/>
      <c r="D29" s="150"/>
    </row>
    <row r="30" spans="1:4">
      <c r="A30" s="149"/>
      <c r="B30" s="150"/>
      <c r="C30" s="151"/>
      <c r="D30" s="150"/>
    </row>
    <row r="31" spans="1:4">
      <c r="B31" s="150"/>
      <c r="C31" s="150"/>
      <c r="D31" s="150"/>
    </row>
    <row r="32" spans="1:4">
      <c r="B32" s="150"/>
      <c r="C32" s="150"/>
      <c r="D32" s="150"/>
    </row>
    <row r="33" spans="2:4">
      <c r="B33" s="150"/>
      <c r="C33" s="150"/>
      <c r="D33" s="150"/>
    </row>
    <row r="34" spans="2:4">
      <c r="B34" s="150"/>
      <c r="C34" s="150"/>
      <c r="D34" s="150"/>
    </row>
    <row r="35" spans="2:4">
      <c r="B35" s="150"/>
      <c r="C35" s="150"/>
      <c r="D35" s="150"/>
    </row>
    <row r="36" spans="2:4">
      <c r="B36" s="150"/>
      <c r="C36" s="150"/>
      <c r="D36" s="150"/>
    </row>
    <row r="37" spans="2:4">
      <c r="B37" s="150" t="s">
        <v>97</v>
      </c>
      <c r="C37" s="152"/>
      <c r="D37" s="150"/>
    </row>
    <row r="38" spans="2:4">
      <c r="B38" s="150" t="s">
        <v>98</v>
      </c>
      <c r="C38" s="153">
        <v>250</v>
      </c>
      <c r="D38" s="154" t="s">
        <v>99</v>
      </c>
    </row>
    <row r="39" spans="2:4">
      <c r="B39" s="150"/>
      <c r="C39" s="150"/>
      <c r="D39" s="150"/>
    </row>
    <row r="40" spans="2:4">
      <c r="B40" s="155" t="s">
        <v>100</v>
      </c>
      <c r="C40" s="155">
        <v>1.5</v>
      </c>
      <c r="D40" s="146" t="s">
        <v>59</v>
      </c>
    </row>
    <row r="41" spans="2:4">
      <c r="B41" s="155" t="s">
        <v>101</v>
      </c>
      <c r="C41" s="156">
        <v>43.5</v>
      </c>
      <c r="D41" s="146" t="s">
        <v>59</v>
      </c>
    </row>
    <row r="42" spans="2:4">
      <c r="B42" s="146" t="s">
        <v>102</v>
      </c>
      <c r="C42" s="146" t="s">
        <v>103</v>
      </c>
    </row>
    <row r="43" spans="2:4">
      <c r="B43" s="146" t="s">
        <v>104</v>
      </c>
      <c r="C43" s="146" t="s">
        <v>105</v>
      </c>
    </row>
    <row r="44" spans="2:4">
      <c r="B44" s="146" t="s">
        <v>106</v>
      </c>
      <c r="C44" s="146" t="s">
        <v>101</v>
      </c>
    </row>
    <row r="45" spans="2:4">
      <c r="B45" s="146" t="s">
        <v>107</v>
      </c>
      <c r="C45" s="149">
        <v>37</v>
      </c>
      <c r="D45" s="146" t="s">
        <v>59</v>
      </c>
    </row>
    <row r="46" spans="2:4">
      <c r="B46" s="146" t="s">
        <v>108</v>
      </c>
      <c r="C46" s="149">
        <v>43</v>
      </c>
      <c r="D46" s="146" t="s">
        <v>59</v>
      </c>
    </row>
    <row r="47" spans="2:4">
      <c r="B47" s="157" t="s">
        <v>109</v>
      </c>
    </row>
    <row r="48" spans="2:4">
      <c r="B48" s="146" t="s">
        <v>110</v>
      </c>
      <c r="C48" s="146">
        <v>3.7900000000000003E-2</v>
      </c>
      <c r="D48" s="146" t="s">
        <v>59</v>
      </c>
    </row>
    <row r="49" spans="2:4">
      <c r="B49" s="146" t="s">
        <v>111</v>
      </c>
      <c r="C49" s="158">
        <v>3.0200000000000001E-2</v>
      </c>
      <c r="D49" s="146" t="s">
        <v>59</v>
      </c>
    </row>
    <row r="50" spans="2:4">
      <c r="B50" s="146" t="s">
        <v>112</v>
      </c>
      <c r="C50" s="146">
        <f>C46-C45</f>
        <v>6</v>
      </c>
    </row>
    <row r="51" spans="2:4">
      <c r="B51" s="146" t="s">
        <v>113</v>
      </c>
      <c r="C51" s="159">
        <v>50</v>
      </c>
      <c r="D51" s="146" t="s">
        <v>114</v>
      </c>
    </row>
    <row r="52" spans="2:4">
      <c r="C52" s="146">
        <f>C51*60</f>
        <v>3000</v>
      </c>
      <c r="D52" s="146" t="s">
        <v>115</v>
      </c>
    </row>
    <row r="54" spans="2:4" ht="13.5" thickBot="1"/>
    <row r="55" spans="2:4" ht="13.5" thickBot="1">
      <c r="B55" s="160" t="s">
        <v>116</v>
      </c>
      <c r="C55" s="161">
        <f>(C49^2*LN(C50/C48))/(2*C50*C52)</f>
        <v>1.2830790607468159E-7</v>
      </c>
      <c r="D55" s="146" t="s">
        <v>57</v>
      </c>
    </row>
  </sheetData>
  <pageMargins left="0.74803149606299213" right="0.74803149606299213" top="0.98425196850393704" bottom="0.98425196850393704" header="0.51181102362204722" footer="0.51181102362204722"/>
  <pageSetup scale="65" orientation="landscape" r:id="rId1"/>
  <headerFooter alignWithMargins="0"/>
  <drawing r:id="rId2"/>
  <legacyDrawing r:id="rId3"/>
  <oleObjects>
    <oleObject progId="Equation.3" shapeId="4097" r:id="rId4"/>
  </oleObjects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4"/>
  <sheetViews>
    <sheetView tabSelected="1" view="pageBreakPreview" zoomScale="60" zoomScaleNormal="100" workbookViewId="0">
      <selection activeCell="W60" sqref="W60"/>
    </sheetView>
  </sheetViews>
  <sheetFormatPr defaultRowHeight="12.75"/>
  <cols>
    <col min="1" max="1" width="9.28515625" style="146" bestFit="1" customWidth="1"/>
    <col min="2" max="2" width="23.28515625" style="146" customWidth="1"/>
    <col min="3" max="3" width="17.5703125" style="146" bestFit="1" customWidth="1"/>
    <col min="4" max="4" width="17.42578125" style="146" bestFit="1" customWidth="1"/>
    <col min="5" max="16384" width="9.140625" style="146"/>
  </cols>
  <sheetData>
    <row r="1" spans="1:6">
      <c r="B1" s="146" t="s">
        <v>122</v>
      </c>
    </row>
    <row r="3" spans="1:6">
      <c r="B3" s="147" t="s">
        <v>90</v>
      </c>
      <c r="C3" s="162" t="s">
        <v>121</v>
      </c>
      <c r="D3" s="162" t="s">
        <v>118</v>
      </c>
    </row>
    <row r="4" spans="1:6">
      <c r="B4" s="147"/>
      <c r="C4" s="163" t="s">
        <v>126</v>
      </c>
      <c r="D4" s="164">
        <v>41530</v>
      </c>
    </row>
    <row r="5" spans="1:6">
      <c r="B5" s="147" t="s">
        <v>91</v>
      </c>
    </row>
    <row r="7" spans="1:6">
      <c r="B7" s="146" t="s">
        <v>92</v>
      </c>
      <c r="C7" s="146" t="s">
        <v>93</v>
      </c>
      <c r="D7" s="146" t="s">
        <v>94</v>
      </c>
      <c r="E7" s="148" t="s">
        <v>95</v>
      </c>
      <c r="F7" s="146" t="s">
        <v>96</v>
      </c>
    </row>
    <row r="8" spans="1:6">
      <c r="A8" s="149">
        <v>0.04</v>
      </c>
      <c r="B8" s="150">
        <v>0</v>
      </c>
      <c r="C8" s="150">
        <f>A8-0.04</f>
        <v>0</v>
      </c>
      <c r="D8" s="150">
        <f t="shared" ref="D8:D24" si="0">1-(C8/$C$40)</f>
        <v>1</v>
      </c>
      <c r="E8" s="148"/>
    </row>
    <row r="9" spans="1:6">
      <c r="A9" s="149">
        <v>0.05</v>
      </c>
      <c r="B9" s="150">
        <v>0.5</v>
      </c>
      <c r="C9" s="151">
        <f>A9-0.04</f>
        <v>1.0000000000000002E-2</v>
      </c>
      <c r="D9" s="150">
        <f t="shared" si="0"/>
        <v>0.99976744186046507</v>
      </c>
    </row>
    <row r="10" spans="1:6">
      <c r="A10" s="149">
        <v>5.7000000000000002E-2</v>
      </c>
      <c r="B10" s="150">
        <v>1</v>
      </c>
      <c r="C10" s="151">
        <f t="shared" ref="C10:C24" si="1">A10-0.04</f>
        <v>1.7000000000000001E-2</v>
      </c>
      <c r="D10" s="150">
        <f t="shared" si="0"/>
        <v>0.99960465116279074</v>
      </c>
    </row>
    <row r="11" spans="1:6">
      <c r="A11" s="149">
        <v>7.0000000000000007E-2</v>
      </c>
      <c r="B11" s="150">
        <v>1.5</v>
      </c>
      <c r="C11" s="151">
        <f t="shared" si="1"/>
        <v>3.0000000000000006E-2</v>
      </c>
      <c r="D11" s="150">
        <f t="shared" si="0"/>
        <v>0.99930232558139531</v>
      </c>
    </row>
    <row r="12" spans="1:6">
      <c r="A12" s="149">
        <v>0.08</v>
      </c>
      <c r="B12" s="150">
        <v>2</v>
      </c>
      <c r="C12" s="151">
        <f t="shared" si="1"/>
        <v>0.04</v>
      </c>
      <c r="D12" s="150">
        <f t="shared" si="0"/>
        <v>0.99906976744186049</v>
      </c>
    </row>
    <row r="13" spans="1:6">
      <c r="A13" s="149">
        <v>9.5000000000000001E-2</v>
      </c>
      <c r="B13" s="150">
        <v>3</v>
      </c>
      <c r="C13" s="151">
        <f t="shared" si="1"/>
        <v>5.5E-2</v>
      </c>
      <c r="D13" s="150">
        <f t="shared" si="0"/>
        <v>0.99872093023255815</v>
      </c>
    </row>
    <row r="14" spans="1:6">
      <c r="A14" s="149">
        <v>0.12</v>
      </c>
      <c r="B14" s="150">
        <v>4</v>
      </c>
      <c r="C14" s="151">
        <f t="shared" si="1"/>
        <v>7.9999999999999988E-2</v>
      </c>
      <c r="D14" s="150">
        <f t="shared" si="0"/>
        <v>0.99813953488372098</v>
      </c>
    </row>
    <row r="15" spans="1:6">
      <c r="A15" s="149">
        <v>0.15</v>
      </c>
      <c r="B15" s="150">
        <v>5</v>
      </c>
      <c r="C15" s="151">
        <f t="shared" si="1"/>
        <v>0.10999999999999999</v>
      </c>
      <c r="D15" s="150">
        <f t="shared" si="0"/>
        <v>0.99744186046511629</v>
      </c>
    </row>
    <row r="16" spans="1:6">
      <c r="A16" s="149">
        <v>0.16500000000000001</v>
      </c>
      <c r="B16" s="150">
        <v>6</v>
      </c>
      <c r="C16" s="151">
        <f t="shared" si="1"/>
        <v>0.125</v>
      </c>
      <c r="D16" s="150">
        <f t="shared" si="0"/>
        <v>0.99709302325581395</v>
      </c>
    </row>
    <row r="17" spans="1:4">
      <c r="A17" s="149">
        <v>0.18</v>
      </c>
      <c r="B17" s="150">
        <v>7</v>
      </c>
      <c r="C17" s="151">
        <f t="shared" si="1"/>
        <v>0.13999999999999999</v>
      </c>
      <c r="D17" s="150">
        <f t="shared" si="0"/>
        <v>0.9967441860465116</v>
      </c>
    </row>
    <row r="18" spans="1:4">
      <c r="A18" s="149">
        <v>0.215</v>
      </c>
      <c r="B18" s="150">
        <v>8</v>
      </c>
      <c r="C18" s="151">
        <f t="shared" si="1"/>
        <v>0.17499999999999999</v>
      </c>
      <c r="D18" s="150">
        <f t="shared" si="0"/>
        <v>0.99593023255813951</v>
      </c>
    </row>
    <row r="19" spans="1:4">
      <c r="A19" s="149">
        <v>0.28499999999999998</v>
      </c>
      <c r="B19" s="150">
        <v>10</v>
      </c>
      <c r="C19" s="151">
        <f t="shared" si="1"/>
        <v>0.24499999999999997</v>
      </c>
      <c r="D19" s="150">
        <f t="shared" si="0"/>
        <v>0.99430232558139531</v>
      </c>
    </row>
    <row r="20" spans="1:4">
      <c r="A20" s="149">
        <v>0.34</v>
      </c>
      <c r="B20" s="150">
        <v>12</v>
      </c>
      <c r="C20" s="151">
        <f t="shared" si="1"/>
        <v>0.30000000000000004</v>
      </c>
      <c r="D20" s="150">
        <f t="shared" si="0"/>
        <v>0.99302325581395345</v>
      </c>
    </row>
    <row r="21" spans="1:4">
      <c r="A21" s="149">
        <v>0.4</v>
      </c>
      <c r="B21" s="150">
        <v>14</v>
      </c>
      <c r="C21" s="151">
        <f t="shared" si="1"/>
        <v>0.36000000000000004</v>
      </c>
      <c r="D21" s="150">
        <f t="shared" si="0"/>
        <v>0.99162790697674419</v>
      </c>
    </row>
    <row r="22" spans="1:4">
      <c r="A22" s="149">
        <v>0.46</v>
      </c>
      <c r="B22" s="150">
        <v>16</v>
      </c>
      <c r="C22" s="151">
        <f t="shared" si="1"/>
        <v>0.42000000000000004</v>
      </c>
      <c r="D22" s="150">
        <f t="shared" si="0"/>
        <v>0.99023255813953492</v>
      </c>
    </row>
    <row r="23" spans="1:4">
      <c r="A23" s="149">
        <v>0.52</v>
      </c>
      <c r="B23" s="150">
        <v>18</v>
      </c>
      <c r="C23" s="151">
        <f t="shared" si="1"/>
        <v>0.48000000000000004</v>
      </c>
      <c r="D23" s="150">
        <f t="shared" si="0"/>
        <v>0.98883720930232555</v>
      </c>
    </row>
    <row r="24" spans="1:4">
      <c r="A24" s="149">
        <v>0.57999999999999996</v>
      </c>
      <c r="B24" s="150">
        <v>20</v>
      </c>
      <c r="C24" s="151">
        <f t="shared" si="1"/>
        <v>0.53999999999999992</v>
      </c>
      <c r="D24" s="150">
        <f t="shared" si="0"/>
        <v>0.98744186046511628</v>
      </c>
    </row>
    <row r="25" spans="1:4">
      <c r="A25" s="149"/>
      <c r="B25" s="150"/>
      <c r="C25" s="151"/>
      <c r="D25" s="150"/>
    </row>
    <row r="26" spans="1:4">
      <c r="A26" s="149"/>
      <c r="B26" s="150"/>
      <c r="C26" s="151"/>
      <c r="D26" s="150"/>
    </row>
    <row r="27" spans="1:4">
      <c r="A27" s="149"/>
      <c r="B27" s="150"/>
      <c r="C27" s="151"/>
      <c r="D27" s="150"/>
    </row>
    <row r="28" spans="1:4">
      <c r="A28" s="149"/>
      <c r="C28" s="151"/>
      <c r="D28" s="150"/>
    </row>
    <row r="29" spans="1:4">
      <c r="A29" s="149"/>
      <c r="B29" s="150"/>
      <c r="C29" s="151"/>
      <c r="D29" s="150"/>
    </row>
    <row r="30" spans="1:4">
      <c r="B30" s="150"/>
      <c r="C30" s="150"/>
      <c r="D30" s="150"/>
    </row>
    <row r="31" spans="1:4">
      <c r="B31" s="150"/>
      <c r="C31" s="150"/>
      <c r="D31" s="150"/>
    </row>
    <row r="32" spans="1:4">
      <c r="B32" s="150"/>
      <c r="C32" s="150"/>
      <c r="D32" s="150"/>
    </row>
    <row r="33" spans="2:4">
      <c r="B33" s="150"/>
      <c r="C33" s="150"/>
      <c r="D33" s="150"/>
    </row>
    <row r="34" spans="2:4">
      <c r="B34" s="150"/>
      <c r="C34" s="150"/>
      <c r="D34" s="150"/>
    </row>
    <row r="35" spans="2:4">
      <c r="B35" s="150"/>
      <c r="C35" s="150"/>
      <c r="D35" s="150"/>
    </row>
    <row r="36" spans="2:4">
      <c r="B36" s="150" t="s">
        <v>97</v>
      </c>
      <c r="C36" s="152"/>
      <c r="D36" s="150"/>
    </row>
    <row r="37" spans="2:4">
      <c r="B37" s="150" t="s">
        <v>98</v>
      </c>
      <c r="C37" s="153">
        <v>250</v>
      </c>
      <c r="D37" s="154" t="s">
        <v>99</v>
      </c>
    </row>
    <row r="38" spans="2:4">
      <c r="B38" s="150"/>
      <c r="C38" s="150"/>
      <c r="D38" s="150"/>
    </row>
    <row r="39" spans="2:4">
      <c r="B39" s="155" t="s">
        <v>100</v>
      </c>
      <c r="C39" s="155">
        <v>1.5</v>
      </c>
      <c r="D39" s="146" t="s">
        <v>59</v>
      </c>
    </row>
    <row r="40" spans="2:4">
      <c r="B40" s="155" t="s">
        <v>101</v>
      </c>
      <c r="C40" s="156">
        <v>43</v>
      </c>
      <c r="D40" s="146" t="s">
        <v>59</v>
      </c>
    </row>
    <row r="41" spans="2:4">
      <c r="B41" s="146" t="s">
        <v>102</v>
      </c>
      <c r="C41" s="146" t="s">
        <v>103</v>
      </c>
    </row>
    <row r="42" spans="2:4">
      <c r="B42" s="146" t="s">
        <v>104</v>
      </c>
      <c r="C42" s="146" t="s">
        <v>105</v>
      </c>
    </row>
    <row r="43" spans="2:4">
      <c r="B43" s="146" t="s">
        <v>106</v>
      </c>
      <c r="C43" s="146" t="s">
        <v>101</v>
      </c>
    </row>
    <row r="44" spans="2:4">
      <c r="B44" s="146" t="s">
        <v>107</v>
      </c>
      <c r="C44" s="149">
        <v>43</v>
      </c>
      <c r="D44" s="146" t="s">
        <v>59</v>
      </c>
    </row>
    <row r="45" spans="2:4">
      <c r="B45" s="146" t="s">
        <v>108</v>
      </c>
      <c r="C45" s="149">
        <v>50</v>
      </c>
      <c r="D45" s="146" t="s">
        <v>59</v>
      </c>
    </row>
    <row r="46" spans="2:4">
      <c r="B46" s="157" t="s">
        <v>109</v>
      </c>
    </row>
    <row r="47" spans="2:4">
      <c r="B47" s="146" t="s">
        <v>110</v>
      </c>
      <c r="C47" s="146">
        <v>3.7900000000000003E-2</v>
      </c>
      <c r="D47" s="146" t="s">
        <v>59</v>
      </c>
    </row>
    <row r="48" spans="2:4">
      <c r="B48" s="146" t="s">
        <v>111</v>
      </c>
      <c r="C48" s="158">
        <v>3.0200000000000001E-2</v>
      </c>
      <c r="D48" s="146" t="s">
        <v>59</v>
      </c>
    </row>
    <row r="49" spans="2:4">
      <c r="B49" s="146" t="s">
        <v>112</v>
      </c>
      <c r="C49" s="146">
        <f>C45-C44</f>
        <v>7</v>
      </c>
    </row>
    <row r="50" spans="2:4">
      <c r="B50" s="146" t="s">
        <v>113</v>
      </c>
      <c r="C50" s="159">
        <v>500</v>
      </c>
      <c r="D50" s="146" t="s">
        <v>114</v>
      </c>
    </row>
    <row r="51" spans="2:4">
      <c r="C51" s="146">
        <f>C50*60</f>
        <v>30000</v>
      </c>
      <c r="D51" s="146" t="s">
        <v>115</v>
      </c>
    </row>
    <row r="53" spans="2:4" ht="13.5" thickBot="1"/>
    <row r="54" spans="2:4" ht="13.5" thickBot="1">
      <c r="B54" s="160" t="s">
        <v>116</v>
      </c>
      <c r="C54" s="161">
        <f>(C48^2*LN(C49/C47))/(2*C49*C51)</f>
        <v>1.1332562392186165E-8</v>
      </c>
      <c r="D54" s="146" t="s">
        <v>57</v>
      </c>
    </row>
  </sheetData>
  <pageMargins left="0.74803149606299213" right="0.74803149606299213" top="0.98425196850393704" bottom="0.98425196850393704" header="0.51181102362204722" footer="0.51181102362204722"/>
  <pageSetup scale="65" orientation="landscape" r:id="rId1"/>
  <headerFooter alignWithMargins="0"/>
  <drawing r:id="rId2"/>
  <legacyDrawing r:id="rId3"/>
  <oleObjects>
    <oleObject progId="Equation.3" shapeId="5121" r:id="rId4"/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F50E19EAE54D46919A29A2FCD7C09E" ma:contentTypeVersion="0" ma:contentTypeDescription="Create a new document." ma:contentTypeScope="" ma:versionID="c86bd1b4bd9ca60b64034d8b86c74ad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1CC007C-3474-476F-BC61-CE37476F77E3}"/>
</file>

<file path=customXml/itemProps2.xml><?xml version="1.0" encoding="utf-8"?>
<ds:datastoreItem xmlns:ds="http://schemas.openxmlformats.org/officeDocument/2006/customXml" ds:itemID="{2F8C3AAB-E500-4D9C-A06B-C22B29C4B1DB}"/>
</file>

<file path=customXml/itemProps3.xml><?xml version="1.0" encoding="utf-8"?>
<ds:datastoreItem xmlns:ds="http://schemas.openxmlformats.org/officeDocument/2006/customXml" ds:itemID="{67B67D7A-3941-402F-AC58-79636306CA3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Test 1 CH - Analysis 7-13m</vt:lpstr>
      <vt:lpstr>Test 2 CH - Analysis 13-19m</vt:lpstr>
      <vt:lpstr>Test 3 FH - Depth 19-25m </vt:lpstr>
      <vt:lpstr>Test 4 CH - Analysis 25-31m</vt:lpstr>
      <vt:lpstr>Test 5 FH - Depth 31-37m</vt:lpstr>
      <vt:lpstr>Test 6 FH - Depth 37-43m</vt:lpstr>
      <vt:lpstr>Test 7 FH - Depth 43-40m</vt:lpstr>
      <vt:lpstr>'Test 1 CH - Analysis 7-13m'!Print_Area</vt:lpstr>
      <vt:lpstr>'Test 2 CH - Analysis 13-19m'!Print_Area</vt:lpstr>
      <vt:lpstr>'Test 4 CH - Analysis 25-31m'!Print_Area</vt:lpstr>
    </vt:vector>
  </TitlesOfParts>
  <Company>Amec Plc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Tammera Kostya</dc:creator>
  <cp:lastModifiedBy>Shane Magnusson</cp:lastModifiedBy>
  <cp:lastPrinted>2014-03-10T17:39:27Z</cp:lastPrinted>
  <dcterms:created xsi:type="dcterms:W3CDTF">2013-11-07T18:33:19Z</dcterms:created>
  <dcterms:modified xsi:type="dcterms:W3CDTF">2014-03-10T17:40:22Z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0x01010077F50E19EAE54D46919A29A2FCD7C09E</vt:lpwstr>
  </property>
</Properties>
</file>